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1355" windowHeight="8445"/>
  </bookViews>
  <sheets>
    <sheet name="Planilha Orcamentaria" sheetId="5" r:id="rId1"/>
    <sheet name="Cronograma " sheetId="8" r:id="rId2"/>
    <sheet name="Memorial de calculo" sheetId="7" r:id="rId3"/>
    <sheet name="Relatório de Cotações" sheetId="9" r:id="rId4"/>
  </sheets>
  <externalReferences>
    <externalReference r:id="rId5"/>
    <externalReference r:id="rId6"/>
    <externalReference r:id="rId7"/>
  </externalReferences>
  <definedNames>
    <definedName name="_xlnm.Print_Area" localSheetId="1">'Cronograma '!$A$1:$I$31</definedName>
    <definedName name="_xlnm.Print_Area" localSheetId="0">'Planilha Orcamentaria'!$A$1:$H$95</definedName>
    <definedName name="_xlnm.Print_Area" localSheetId="3">'Relatório de Cotações'!$A$1:$G$92</definedName>
    <definedName name="EMPRESAS">OFFSET([1]Cotações!$B$25,1,0):OFFSET([1]Cotações!$H$41,-1,0)</definedName>
    <definedName name="INDICES">OFFSET([1]Cotações!$B$20,1,0):OFFSET([1]Cotações!$I$24,-1,0)</definedName>
  </definedNames>
  <calcPr calcId="125725"/>
</workbook>
</file>

<file path=xl/calcChain.xml><?xml version="1.0" encoding="utf-8"?>
<calcChain xmlns="http://schemas.openxmlformats.org/spreadsheetml/2006/main">
  <c r="E23" i="8"/>
  <c r="H82" i="5" l="1"/>
  <c r="I23" i="8"/>
  <c r="G12"/>
  <c r="F12"/>
  <c r="F10"/>
  <c r="F23" s="1"/>
  <c r="G37" i="5"/>
  <c r="H37" s="1"/>
  <c r="G36"/>
  <c r="H36" s="1"/>
  <c r="G35"/>
  <c r="H35" s="1"/>
  <c r="G34"/>
  <c r="H34" s="1"/>
  <c r="A21" i="9"/>
  <c r="A7"/>
  <c r="A6"/>
  <c r="A5"/>
  <c r="I16" i="8" l="1"/>
  <c r="I18"/>
  <c r="H18"/>
  <c r="H16"/>
  <c r="H14"/>
  <c r="I14"/>
  <c r="G18" l="1"/>
  <c r="F18"/>
  <c r="G16"/>
  <c r="F16"/>
  <c r="H12"/>
  <c r="H23" s="1"/>
  <c r="E22"/>
  <c r="A54" i="5" l="1"/>
  <c r="A55"/>
  <c r="A56"/>
  <c r="A57"/>
  <c r="A58"/>
  <c r="A59"/>
  <c r="A46"/>
  <c r="A47"/>
  <c r="A48"/>
  <c r="A49"/>
  <c r="A50"/>
  <c r="A51"/>
  <c r="H20" i="8"/>
  <c r="G20"/>
  <c r="F20"/>
  <c r="I12"/>
  <c r="I10"/>
  <c r="H10"/>
  <c r="G10"/>
  <c r="G23" s="1"/>
  <c r="A6" i="7"/>
  <c r="A5"/>
  <c r="E66"/>
  <c r="E64"/>
  <c r="E63"/>
  <c r="E62"/>
  <c r="E61"/>
  <c r="E59"/>
  <c r="E58"/>
  <c r="E56"/>
  <c r="E55"/>
  <c r="E54"/>
  <c r="E53"/>
  <c r="E52"/>
  <c r="E47"/>
  <c r="E46"/>
  <c r="E45"/>
  <c r="E44"/>
  <c r="E43"/>
  <c r="E40"/>
  <c r="E39"/>
  <c r="E18"/>
  <c r="E17"/>
  <c r="E15"/>
  <c r="E14"/>
  <c r="E13"/>
  <c r="E12"/>
  <c r="E11"/>
  <c r="G75" i="5" l="1"/>
  <c r="H75" s="1"/>
  <c r="G77"/>
  <c r="H77" s="1"/>
  <c r="G78"/>
  <c r="H78" s="1"/>
  <c r="G79"/>
  <c r="H79" s="1"/>
  <c r="G70"/>
  <c r="H70" s="1"/>
  <c r="G71"/>
  <c r="H71" s="1"/>
  <c r="G72"/>
  <c r="G73"/>
  <c r="H73" s="1"/>
  <c r="E72"/>
  <c r="G69"/>
  <c r="G64"/>
  <c r="H64" s="1"/>
  <c r="G65"/>
  <c r="H65" s="1"/>
  <c r="G66"/>
  <c r="G67"/>
  <c r="G68"/>
  <c r="E68"/>
  <c r="E67"/>
  <c r="E66"/>
  <c r="G60"/>
  <c r="G61"/>
  <c r="H61" s="1"/>
  <c r="G62"/>
  <c r="G63"/>
  <c r="E63"/>
  <c r="E62"/>
  <c r="G52"/>
  <c r="G53"/>
  <c r="H53" s="1"/>
  <c r="G54"/>
  <c r="H54" s="1"/>
  <c r="G55"/>
  <c r="G56"/>
  <c r="G57"/>
  <c r="G58"/>
  <c r="G59"/>
  <c r="E59"/>
  <c r="E58"/>
  <c r="E57"/>
  <c r="E56"/>
  <c r="E55"/>
  <c r="A53"/>
  <c r="G44"/>
  <c r="G45"/>
  <c r="H45" s="1"/>
  <c r="G46"/>
  <c r="G47"/>
  <c r="G48"/>
  <c r="G49"/>
  <c r="G50"/>
  <c r="G51"/>
  <c r="H51" s="1"/>
  <c r="E50"/>
  <c r="E49"/>
  <c r="E48"/>
  <c r="E47"/>
  <c r="E46"/>
  <c r="A45"/>
  <c r="G38"/>
  <c r="G39"/>
  <c r="H39" s="1"/>
  <c r="G40"/>
  <c r="G41"/>
  <c r="H41" s="1"/>
  <c r="G42"/>
  <c r="G43"/>
  <c r="E43"/>
  <c r="E42"/>
  <c r="E21"/>
  <c r="E20"/>
  <c r="E18"/>
  <c r="E17"/>
  <c r="E16"/>
  <c r="E15"/>
  <c r="E14"/>
  <c r="H46" l="1"/>
  <c r="H50"/>
  <c r="H43"/>
  <c r="H42"/>
  <c r="H49"/>
  <c r="H47"/>
  <c r="H48"/>
  <c r="H72"/>
  <c r="H66"/>
  <c r="G13"/>
  <c r="H13" s="1"/>
  <c r="G15"/>
  <c r="H15" s="1"/>
  <c r="G16"/>
  <c r="H16" s="1"/>
  <c r="G17"/>
  <c r="H17" s="1"/>
  <c r="G18"/>
  <c r="H18" s="1"/>
  <c r="G19"/>
  <c r="H19" s="1"/>
  <c r="G20"/>
  <c r="G21"/>
  <c r="H21" s="1"/>
  <c r="G22"/>
  <c r="G23"/>
  <c r="H23" s="1"/>
  <c r="G24"/>
  <c r="H24" s="1"/>
  <c r="G25"/>
  <c r="H25" s="1"/>
  <c r="G26"/>
  <c r="H26" s="1"/>
  <c r="G27"/>
  <c r="H27" s="1"/>
  <c r="G28"/>
  <c r="H28" s="1"/>
  <c r="G29"/>
  <c r="H29" s="1"/>
  <c r="G30"/>
  <c r="H30" s="1"/>
  <c r="G31"/>
  <c r="H31" s="1"/>
  <c r="G32"/>
  <c r="H32" s="1"/>
  <c r="G33"/>
  <c r="H33" s="1"/>
  <c r="G80"/>
  <c r="G81"/>
  <c r="G14"/>
</calcChain>
</file>

<file path=xl/sharedStrings.xml><?xml version="1.0" encoding="utf-8"?>
<sst xmlns="http://schemas.openxmlformats.org/spreadsheetml/2006/main" count="738" uniqueCount="376">
  <si>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</si>
  <si>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</si>
  <si>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</si>
  <si>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</si>
  <si>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</si>
  <si>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</si>
  <si>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</si>
  <si>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</si>
  <si>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</si>
  <si>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</si>
  <si>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</si>
  <si>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</si>
  <si>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</si>
  <si>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</si>
  <si>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PREÇO UNITÁRIO S/ LDI</t>
  </si>
  <si>
    <t>PREÇO UNITÁRIO C/ LDI</t>
  </si>
  <si>
    <t>TOTAL GERAL DA OBRA</t>
  </si>
  <si>
    <t xml:space="preserve">FOLHA Nº: </t>
  </si>
  <si>
    <t>Carimbo e assinatura do representante legal</t>
  </si>
  <si>
    <t>PREFEITURA: Prefeitura Municipal de Alpinópolis</t>
  </si>
  <si>
    <t>OBRA:  REFORMA DA PRAÇA ANTÔNIO BERNARDO BENTO</t>
  </si>
  <si>
    <t>LOCAL: Bairro Vila Betânia</t>
  </si>
  <si>
    <t>REGIÃO/MÊS DE REFERÊNCIA: Minas Gerais/ SEINFRA-30/04/2025 e SINAPI -01/05/2025</t>
  </si>
  <si>
    <t>PRAZO DE EXECUÇÃO: 4 meses</t>
  </si>
  <si>
    <t>DATA: 07/08/2025</t>
  </si>
  <si>
    <t>ED-48440</t>
  </si>
  <si>
    <t>ED-48476</t>
  </si>
  <si>
    <t>ED-48472</t>
  </si>
  <si>
    <t>ED-51132</t>
  </si>
  <si>
    <t>ED-29232</t>
  </si>
  <si>
    <t>Demolição manual de concreto, sem armação, inclusive afastamento e empilhamento, inclusive transporte e retirada do material demolido</t>
  </si>
  <si>
    <t>Remoção manual de pavimentação intertravada ou sextavado em pré-moldado de concreto, com reaproveitamento, inclusive afastamento e empilhamento, exclusive transporte e retirada do material removido não reaproveitável</t>
  </si>
  <si>
    <t xml:space="preserve">
Remoção manual de guia de meio-fio pré-moldada em concreto, com reaproveitamento, inclusive afastamento e empilhamento, exclusive transporte e retirada do material removido não reaproveitável</t>
  </si>
  <si>
    <t>Limpeza manual de vegetação em terreno com enxada.</t>
  </si>
  <si>
    <t>Carga mecânica de material de qualquer natureza sobre caminhão, exclusive transporte</t>
  </si>
  <si>
    <t>Transporte de material de qualquer natureza em caminhão, distância maior que 5km e menor ou igual a 10km, dentro do perímetro urbano, exclusive carga, inclusive descarga</t>
  </si>
  <si>
    <t>(  x   )</t>
  </si>
  <si>
    <t>m³</t>
  </si>
  <si>
    <t>m²</t>
  </si>
  <si>
    <t>m</t>
  </si>
  <si>
    <t>m³xkm</t>
  </si>
  <si>
    <t>ED-8912</t>
  </si>
  <si>
    <t>ED-51124</t>
  </si>
  <si>
    <t>ED-50547</t>
  </si>
  <si>
    <t>ED-9934</t>
  </si>
  <si>
    <t>MERCADO</t>
  </si>
  <si>
    <t>EXECUÇÃO DE PAVIMENTO COM PISO INTERTRAVADO, TIPO
ECOLÓGICO, ESP. 6CM, COM FCK DE 35MPA, INCLUSIVE
COLCHÃO DE AREIA, ESP. 6CM, PARA ASSENTAMENTO,
COMPACTAÇÃO MECANIZADA, CARGA E DESCARGA MECÂNICA
EM CAMINHÃO, EXCLUSIVE TRANSPORTE DE PISO
INTERTRAVADO</t>
  </si>
  <si>
    <t>REGULARIZAÇÃO MANUAL E COMPACTAÇÃO MECANIZADA DE
TERRENO COM PLACA VIBRATÓRIA, EXCLUSIVE DESMATAMENTO,
DESTOCAMENTO, LIMPEZA/ROÇADA DO TERRENO</t>
  </si>
  <si>
    <t>PISO CIMENTADO COM ARGAMASSA, TRAÇO 1:3 (CIMENTO E
AREIA), ESP. 25MM, ACABAMENTO DESEMPENADO E FELTRADO,
MODULAÇÃO DE (100X100)CM, INCLUSIVE JUNTA PLÁSTICA</t>
  </si>
  <si>
    <t xml:space="preserve">
Pintura epóxi em piso, duas (2) demãos, inclusive uma (1) demão de primer epóxi</t>
  </si>
  <si>
    <t>Árvore pessegueiro já em fase de prudução, fornecimento, plantio e conservação por 90 dias (reposição em caso de morte)</t>
  </si>
  <si>
    <t>Árvore Jaboticabeira  já em fase de prudução, fornecimento, plantio e conservação por 90 dias (reposição em caso de morte)</t>
  </si>
  <si>
    <t>Árvore Amoreira  já em fase de prudução, fornecimento, plantio e conservação por 90 dias (reposição em caso de morte)</t>
  </si>
  <si>
    <t>Árvore Aceroleira  já em fase de prudução, fornecimento, plantio e conservação por 90 dias (reposição em caso de morte)</t>
  </si>
  <si>
    <t>Árvore Ameixa Amarela  já em fase de prudução, fornecimento, plantio e conservação por 90 dias (reposição em caso de morte)</t>
  </si>
  <si>
    <t>Árvore Lichia  já em fase de prudução, fornecimento, plantio e conservação por 90 dias (reposição em caso de morte)</t>
  </si>
  <si>
    <t>u</t>
  </si>
  <si>
    <t>MERCADO LIVRE</t>
  </si>
  <si>
    <t>ED-48956</t>
  </si>
  <si>
    <t>ED-48961</t>
  </si>
  <si>
    <t>POSTE DE AÇO CÔNICO CONTÍNUO CURVO DUPLO, ENGASTAMENTO SIMPLES COM 1 M DE SOLO, H=9M -
FORNECIMENTO E INSTALAÇÃO. AF_04/2025</t>
  </si>
  <si>
    <t>Luminaria Publica Arealight Prog4 120w 15000lm Ip66 Ledvance
Fonte: https://produto.mercadolivre.com.br/MLB-5046599314-luminaria-publica-arealight-prog4-120w-15000lm-ip66-ledvance-_JM?searchVariation=181573618540#polycard_client=search-nordic&amp;searchVariation=181573618540&amp;position=30&amp;search_layout=grid&amp;type=item&amp;tracking_id=e454f253-2fc9-4dc0-8a32-8bdb4c84d5cb</t>
  </si>
  <si>
    <t>Cabo de cobre flexível, classe 5, isolamento tipo lshf/ atox, não halogenado, antichama, termoplástico, unipolar, seção 4 mm2, 70°c, 450/750v</t>
  </si>
  <si>
    <t>Cabo de cobre flexível, classe 5, isolamento tipo lshf/ atox, não halogenado, antichama, termoplástico, unipolar, seção 6 mm2, 70°c, 450/750v</t>
  </si>
  <si>
    <t>FÁBRICA DE BLOCOS (MARÍLIA) - CARMO DO RIO CLARO</t>
  </si>
  <si>
    <t>GINAST ACADEMIA AO AR LIVRE, NOVA ODESSA-SP</t>
  </si>
  <si>
    <t>Conjunto mesa de concreto de diâmetro=0.80m e altura = 0.85m e 4 bancos de concreto de diâmetro 0.35m e 0.52m de altura, fornecimento e assentamento</t>
  </si>
  <si>
    <t>GIRA GIRA 6 LUGARES
Gira-gira desenvolvido para crianças, permanentemente instalado ao ar livre
resistente a chuva e variações climáticas, ideal para áreas de lazer como praças
e condomínios, disponível em várias cores. O brinquedo foi desenvolvido para
suportar 6 crianças de até 80 kg em cada assento, com idade entre 6 à 12 anos
de idade, crianças menores de 6 anos devem estar acompanhadas dos pais
responsáveis. Fabricado em tubos redondos de aço-carbono de alta resistência
de diâmetro de 2.1/2′′, 2′′ e 1′′, a estrutura é soldada por processo MIG, pintado
a partir de processo eletrostático resistente a corrosão. O brinquedo possui
assentos em plástico colorido para evitar queimaduras em altas temperaturas e
ponteiras de plástico para proteção contra cortes. Possui 1285 mm de altura,
1500 mm de diâmetro e pesa 27,3 kg.</t>
  </si>
  <si>
    <t>LABIRINTO
FUNÇÃO: Desenvolve as habilidades motoras das crianças, o controle do
corpo, o equilíbrio e coordenação, estimula a imaginação e segurança nos
movimentos. ESTRUTURA METÁLICA: O equipamento é produzido a partir de
aço carbono de alta resistência, em tubo sob dimensões de 1"com espessuras
mínimas de 2,00 mm; orifícios tubulares: extremidades superioras blindadas,
tornando-o insensível a penetração de água. SOLDA: Processo MIG. PINTURA:
Submetido a tratamento especial de superfície para o método eletrostático epox
utilizando misturas de resinas em poliéster de alta resistência a deterioração.
COMPONENTES: Polipropileno e Madeira Sintética; PARAFUSOS: Aço Zincado
DIMENSÕES: Altura: 1550 mm; Largura: 1550 mm; Comprimento: 1710 mm;
Peso: 35,2 kg; Área: 35,2 m2.</t>
  </si>
  <si>
    <t>MULTI INFANTIL
APRESENTAÇÃO: O multi-infantil integra uma variedade de atividades clássicas
e emocionantes, contendo 1 escorregador, 1 escalada, 2 barras macaquinho e 2
volantes giratórios; Cada componente contribui para o desenvolvimento físico,
motor e social das crianças, incentivando a exploração, a superação de desafios
e a brincadeira em grupo. O mesmo é permanentemente instalado ao ar livre
resistente a chuva e variações climáticas, ideal para áreas de lazer como
praças, condomínios, escolas e etc. O brinquedo foi desenvolvido para suportar
6 crianças simultaneamente de até 80 kg, com idade entre 6 à 12 anos de
idade, crianças menores de 6 anos devem estar acompanhadas dos pais
responsáveis. FABRICAÇÃO: Fabricado em tubos redondos de aço-carbono de
alta resistência de diâmetro de 2.1/2′′, 2′′ e 1.3/4′′ a estrutura é soldada por
processo MIG, pintado a partir de processo eletrostático resistente a
corrosão. Possui escorregador em plástico rotomoldado colorido, ponteiras de plástico para proteção. DIMENSÕES: Possui 2515 mm de altura, 2145 mm de
largura, 4910 mm de comprimento e
pesa 112 kg.</t>
  </si>
  <si>
    <t>BALANÇO INFANTIL 2 LUGARES
Balanço desenvolvido para crianças, permanentemente instalado ao ar livre
resistente a chuva e variações climáticas, ideal para áreas de lazer como praças
e condomínios, disponível em várias cores. O brinquedo foi desenvolvido para
suportar 2 crianças de até 80 kg em cada assento, com idade entre 6 à 12 anos
de idade, crianças menores de 6 anos devem estar acompanhadas dos pais
responsáveis. Fabricado em tubos redondos de 50,8 mm e chapas de 4,75 mm
de aço-carbono de alta resistência. A estrutura é soldada por processo MIG e
pintada a partir de processo eletrostático resistente a corrosão. A montagem é
feita com porcas, arruela, parafusos zincados e ponteiras de plástico. A mesma
possui assentos de plástico rotomoldado ligados a correntes galvanizadas e
buchas de nylon. Possui 2330 mm de altura, 1050 mm de largura, 2975 mm de
comprimento e pesa 36,5 kg.</t>
  </si>
  <si>
    <t>Banco de concreto- Assento 1.65m comprimento x 0.30m largura x 0.45m altura ; Encosto 1.65m comprimento x 0.30m largura x 0.45m altura; fornecimento e assentamento</t>
  </si>
  <si>
    <t>ED-51107</t>
  </si>
  <si>
    <t>ED-29548</t>
  </si>
  <si>
    <t>ED-29551</t>
  </si>
  <si>
    <t>ED-49810</t>
  </si>
  <si>
    <t>ED-49638</t>
  </si>
  <si>
    <t>Escavação manual de vala com profundidade menor ou igual a 1,5m, inclusive descarga lateral</t>
  </si>
  <si>
    <t>Corte, dobra e montagem de aço ca-60, diâmetro 5mm, inclusive espaçador</t>
  </si>
  <si>
    <t>Corte, dobra e montagem de aço ca-50, diâmetro 10mm, inclusive espaçador</t>
  </si>
  <si>
    <t>Fôrma e desforma para viga-cinta/bloco com tábua e sarrafo, reaproveitamento (3x) (fundação)</t>
  </si>
  <si>
    <t>Fornecimento de concreto estrutural, usinado bombeado, com fck 25mpa, inclusive lançamento, adensamento e acabamento</t>
  </si>
  <si>
    <t>kg</t>
  </si>
  <si>
    <t>ED-50756</t>
  </si>
  <si>
    <t>TASCHIBRA STORE</t>
  </si>
  <si>
    <t>Fornecimento e instalação de Fita led rgb 5050 5m a prova d água + fonte alimentação</t>
  </si>
  <si>
    <t xml:space="preserve">m </t>
  </si>
  <si>
    <t>ED-50323</t>
  </si>
  <si>
    <t>Hidrômetro dn 1/2", 3,0 m3/h - fornecimento e instalação.</t>
  </si>
  <si>
    <t>HIDRÔMETRO DN 1/2", 1,5 M3/H - FORNECIMENTO E INSTALAÇÃO. AF_03/2024</t>
  </si>
  <si>
    <t>Torneira metálica para irrigação/jardim, acabamento cromado, inclusive fornecimento e instalação</t>
  </si>
  <si>
    <t>PREFEITURA MUNICIPAL DE ALPINÓPOLIS</t>
  </si>
  <si>
    <t>PLANILHA DE CUSTOS</t>
  </si>
  <si>
    <t>DESCRIÇÃO DOS SERVIÇOS</t>
  </si>
  <si>
    <t>UN.</t>
  </si>
  <si>
    <t>CÁLCULO</t>
  </si>
  <si>
    <t>TOTAL</t>
  </si>
  <si>
    <t>1.1.0</t>
  </si>
  <si>
    <t>Remoção</t>
  </si>
  <si>
    <t>1.1.1</t>
  </si>
  <si>
    <t>Demolição/Remoção de mesas (15 unidades)</t>
  </si>
  <si>
    <t>Volume =(15*(5.31*0.08+(1.10*0.10*0.10)))+((15*4)*(0.38*0.08+(0.50*0.08*0.08))</t>
  </si>
  <si>
    <t>1.1.2</t>
  </si>
  <si>
    <t>Demolição/Remoção de bancos (8 unidades)</t>
  </si>
  <si>
    <t>Volume = 8*((2.0*1.0*0.10)+(0.50*0.40*0.10)*2)</t>
  </si>
  <si>
    <t>1.1.3</t>
  </si>
  <si>
    <t>Remoção de bloco de concreto sextavado</t>
  </si>
  <si>
    <t>Área via Polyline = 411.87</t>
  </si>
  <si>
    <t>1.1.4</t>
  </si>
  <si>
    <t>Demolição de concreto(Passeio)</t>
  </si>
  <si>
    <t>Área via Polyline =(150.58+138.72+86.50)*0.05 = 18.79</t>
  </si>
  <si>
    <t>1.1.5</t>
  </si>
  <si>
    <t>Remoção de meio-fio</t>
  </si>
  <si>
    <t>Comprimento linear via Polyline = 212.10</t>
  </si>
  <si>
    <t>1.1.6</t>
  </si>
  <si>
    <t>Remoção de grama (área onde irá instalar o Playground)</t>
  </si>
  <si>
    <t>Área via Polyline = 130.00</t>
  </si>
  <si>
    <t>1.1.7</t>
  </si>
  <si>
    <t>Carregamento e transporte - Descarte de Remoções e demolições</t>
  </si>
  <si>
    <t>Somatório de demolições/retiradas = 8.55+1.92+18.79+(212.10*0.30*.10)+(1286*0.10)</t>
  </si>
  <si>
    <t>1.1.8</t>
  </si>
  <si>
    <t>Transporte - Descarte de Remoções e demolições</t>
  </si>
  <si>
    <t>Volume x Distância = 164.22*5.0</t>
  </si>
  <si>
    <t xml:space="preserve">  </t>
  </si>
  <si>
    <t>1.2.0</t>
  </si>
  <si>
    <t>Construção</t>
  </si>
  <si>
    <t>1.2.1</t>
  </si>
  <si>
    <t>1.2.2</t>
  </si>
  <si>
    <t>1.2.3</t>
  </si>
  <si>
    <t>1.2.4</t>
  </si>
  <si>
    <t>1.2.5</t>
  </si>
  <si>
    <t>Área via Polyline = 130.00m²</t>
  </si>
  <si>
    <t>1.2.6</t>
  </si>
  <si>
    <t>1.2.7</t>
  </si>
  <si>
    <t>Pintura de Piso de concreto(Playground)</t>
  </si>
  <si>
    <t>1.2.8</t>
  </si>
  <si>
    <t>Árvore Pessegueiro já em fase de produção</t>
  </si>
  <si>
    <t>Quantidade = 1</t>
  </si>
  <si>
    <t>1.2.9</t>
  </si>
  <si>
    <t>Árvore Jaboticabeira já em fase de produção</t>
  </si>
  <si>
    <t>1.2.10</t>
  </si>
  <si>
    <t>Árvore Amoreira já em fase de produção</t>
  </si>
  <si>
    <t>1.2.11</t>
  </si>
  <si>
    <t>Árvore Aceroleira já em fase de produção</t>
  </si>
  <si>
    <t>1.2.12</t>
  </si>
  <si>
    <t>Árvore Ameixa Amarela  já em fase de produção</t>
  </si>
  <si>
    <t>1.2.13</t>
  </si>
  <si>
    <t>Árvore de Lichia já em fase de produção</t>
  </si>
  <si>
    <t>1.3.0</t>
  </si>
  <si>
    <t>Iluminação</t>
  </si>
  <si>
    <t>1.3.1</t>
  </si>
  <si>
    <t>Poste com braço duplo</t>
  </si>
  <si>
    <t>Quantidade = 2</t>
  </si>
  <si>
    <t>1.3.2</t>
  </si>
  <si>
    <t>Luminárias de led, tipo Pétala 120w</t>
  </si>
  <si>
    <t>Quantidade = 4</t>
  </si>
  <si>
    <t>1.3.3</t>
  </si>
  <si>
    <t>#4mm²</t>
  </si>
  <si>
    <t>Quantidade = (6.5+10+1.5*2)*2</t>
  </si>
  <si>
    <t>1.3.4</t>
  </si>
  <si>
    <t>#6mm²</t>
  </si>
  <si>
    <t>Quantidade = (3+10+1.50*2)*2</t>
  </si>
  <si>
    <t>1.4.0</t>
  </si>
  <si>
    <t>Elementos</t>
  </si>
  <si>
    <t>1.4.1</t>
  </si>
  <si>
    <t xml:space="preserve">Mesas </t>
  </si>
  <si>
    <t>Quantidade =10</t>
  </si>
  <si>
    <t>1.4.2</t>
  </si>
  <si>
    <t>Brinquedo  GIRA GIRA de 6 lugares</t>
  </si>
  <si>
    <t>1.4.3</t>
  </si>
  <si>
    <t>Brinquedo LABIRINTO</t>
  </si>
  <si>
    <t>1.4.4</t>
  </si>
  <si>
    <t>Brinquedo Playground MULTI INFANTIL</t>
  </si>
  <si>
    <t>1.4.5</t>
  </si>
  <si>
    <t>Brinquedo BALANÇO INFANTIL 2 LUGARES</t>
  </si>
  <si>
    <t>1.4.6</t>
  </si>
  <si>
    <t>Bancos</t>
  </si>
  <si>
    <t>Quantidade = 10</t>
  </si>
  <si>
    <t>1.5.0</t>
  </si>
  <si>
    <t>Pórtico Mural para foto</t>
  </si>
  <si>
    <t>1.5.1</t>
  </si>
  <si>
    <t>Blocos</t>
  </si>
  <si>
    <t>1.5.1.1</t>
  </si>
  <si>
    <t>Escavação</t>
  </si>
  <si>
    <t>Volume = 2*(0.60*0.60*0.60)</t>
  </si>
  <si>
    <t>1.5.1.2</t>
  </si>
  <si>
    <t>Ferragem dos Blocos ∅5mm</t>
  </si>
  <si>
    <t>Quantidade x Comprimento x KG barra ∅5mm = 2*3.50*0.154</t>
  </si>
  <si>
    <t>1.5.1.3</t>
  </si>
  <si>
    <r>
      <t xml:space="preserve">Ferragem dos Blocos </t>
    </r>
    <r>
      <rPr>
        <sz val="10"/>
        <rFont val="RomanC"/>
      </rPr>
      <t>∅</t>
    </r>
    <r>
      <rPr>
        <sz val="10"/>
        <rFont val="Arial"/>
        <family val="2"/>
      </rPr>
      <t>10mm</t>
    </r>
  </si>
  <si>
    <t>Quantidade x Comprimento x KG barra ∅10mm = 2*((13.20*(0.20+0.60+0.20)*0.617</t>
  </si>
  <si>
    <t>1.5.1.4</t>
  </si>
  <si>
    <t>Forma madeirite</t>
  </si>
  <si>
    <t>Área= (0.60*0.60*8)/2</t>
  </si>
  <si>
    <t>1.5.1.5</t>
  </si>
  <si>
    <t>Concreto</t>
  </si>
  <si>
    <t>1.5.2</t>
  </si>
  <si>
    <t>Arranque</t>
  </si>
  <si>
    <t>1.5.2.1</t>
  </si>
  <si>
    <t>Ferro d=5mm</t>
  </si>
  <si>
    <t>Quantidade em kg x Quantidade de Pilares= (((0.70/0.14)*0.80)*0.154)*1)</t>
  </si>
  <si>
    <t>1.5.2.2</t>
  </si>
  <si>
    <t>Fero d=10mm</t>
  </si>
  <si>
    <t>Quantidade em kg x Quantidade de Pilares= (((0.70+0.10)*4)*0.617)*1)</t>
  </si>
  <si>
    <t>1.5.3</t>
  </si>
  <si>
    <t>Pilar e vigas</t>
  </si>
  <si>
    <t>1.5.3.1</t>
  </si>
  <si>
    <t>Forma</t>
  </si>
  <si>
    <t>Área = 4*(0.20*2.30)+4*(0.20*2.50)+2*(0.15*2.30)+2*(0.50*2.30)</t>
  </si>
  <si>
    <t>1.5.3.2</t>
  </si>
  <si>
    <t>Quantidade em kg x Quantidade de Pilares= ((((2.30+2.50+2.30)/0.14)*0.80)*0.154)*3</t>
  </si>
  <si>
    <t>1.5.3.3</t>
  </si>
  <si>
    <t>Quantidade em kg x Quantidade de Pilares= (8*2.30+4*2.50)*0.617</t>
  </si>
  <si>
    <t>1.5.3.4</t>
  </si>
  <si>
    <t>Volume = (0.20*0.20*2.30)+(0.20*0.20*2.50)+(0.15*0.50*2.30)</t>
  </si>
  <si>
    <t>1.5.4</t>
  </si>
  <si>
    <t xml:space="preserve">Revestimento </t>
  </si>
  <si>
    <t>1.5.4.1</t>
  </si>
  <si>
    <t>Retalho de pedra mineira e assentamento</t>
  </si>
  <si>
    <t>Área = 2.30*0.20+2.50*0.20+0.50*2.31</t>
  </si>
  <si>
    <t>1.5.4.2</t>
  </si>
  <si>
    <t>Iluminação interna de led</t>
  </si>
  <si>
    <t>Comprimento linear = 5</t>
  </si>
  <si>
    <t>1.6.0</t>
  </si>
  <si>
    <t>Ponto de água</t>
  </si>
  <si>
    <t>1.6.1</t>
  </si>
  <si>
    <t>Instalação</t>
  </si>
  <si>
    <t>1.6.1.1</t>
  </si>
  <si>
    <t>Relógio marcador de água padrão copasa</t>
  </si>
  <si>
    <t>Quantidade=1</t>
  </si>
  <si>
    <t>1.6.1.2</t>
  </si>
  <si>
    <t>Caixa de alvenaria</t>
  </si>
  <si>
    <t>1.6.1.3</t>
  </si>
  <si>
    <t xml:space="preserve"> Torneira metálica para irrigação/jardim, acabamento cromado, aplicação de parede, inclusive fornecimento e instalação</t>
  </si>
  <si>
    <t xml:space="preserve"> Ana Flávia Krauss </t>
  </si>
  <si>
    <t>Eng. Civil - CREA/MG 23.9796/D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</si>
  <si>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</si>
  <si>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</si>
  <si>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</si>
  <si>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</si>
  <si>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</si>
  <si>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</si>
  <si>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</si>
  <si>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</si>
  <si>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 xml:space="preserve">Remoção </t>
  </si>
  <si>
    <t>Físico %</t>
  </si>
  <si>
    <t>Financeiro</t>
  </si>
  <si>
    <t>Observações:</t>
  </si>
  <si>
    <t xml:space="preserve">Assinatura do engenheiro/arquiteto/técnico em edificaçõe/técnico em estradas responsável </t>
  </si>
  <si>
    <t>CREA ou CAU</t>
  </si>
  <si>
    <t>Assinatura do Representante Legal do Consórcio</t>
  </si>
  <si>
    <t>Pórtico Mural para Foto</t>
  </si>
  <si>
    <t xml:space="preserve">Pilares e Vigas </t>
  </si>
  <si>
    <t>1.6.2</t>
  </si>
  <si>
    <t>1.6.3</t>
  </si>
  <si>
    <t>Ponto de Água</t>
  </si>
  <si>
    <t>1.6.4</t>
  </si>
  <si>
    <t>Portico mural para fotos</t>
  </si>
  <si>
    <t>CONVENENTE: Prefeitura Municipal de Alpinópolis</t>
  </si>
  <si>
    <t>OBRA: REFORMA DA PRAÇA ANTÔNIO BERNARDO BENTO</t>
  </si>
  <si>
    <t>DATA:07/08/2025</t>
  </si>
  <si>
    <t>PRAZO DA OBRA: 4 meses</t>
  </si>
  <si>
    <t>VALOR DO CONVÊNIO:R$310.000.00</t>
  </si>
  <si>
    <t>RE-001</t>
  </si>
  <si>
    <t>CO-001</t>
  </si>
  <si>
    <t>IL-001</t>
  </si>
  <si>
    <t>EL-001</t>
  </si>
  <si>
    <t>PMF-001</t>
  </si>
  <si>
    <t>PA-001</t>
  </si>
  <si>
    <t>IL-011</t>
  </si>
  <si>
    <t>PO-001</t>
  </si>
  <si>
    <t>RELATÓRIO DE COTAÇÕES</t>
  </si>
  <si>
    <t>EMPRESAS FORNECEDORAS:</t>
  </si>
  <si>
    <t>EMPRESAS</t>
  </si>
  <si>
    <t>CNPJ</t>
  </si>
  <si>
    <t>NOME</t>
  </si>
  <si>
    <t>Endereço/SITE</t>
  </si>
  <si>
    <t>E001</t>
  </si>
  <si>
    <t>29.807.368/0001-48</t>
  </si>
  <si>
    <t>Floricultura Terra e Silva Passos- MG</t>
  </si>
  <si>
    <t> Rua Tres de Maio, 307 - Centro</t>
  </si>
  <si>
    <t>E002</t>
  </si>
  <si>
    <t>51.439.901/0001-15</t>
  </si>
  <si>
    <t>PARANA GARDEN</t>
  </si>
  <si>
    <t>Avenida Governador Aureliano Chaves.141 - Jardim Trevo</t>
  </si>
  <si>
    <t>E006</t>
  </si>
  <si>
    <t>61.064.697/0001-59</t>
  </si>
  <si>
    <t xml:space="preserve">LEDVANCE Brasil Comércio de Produtos Eletrônicos e Sistemas de Energia Ltda </t>
  </si>
  <si>
    <t>https://produto.mercadolivre.com.br/MLB-5046599314-luminaria-publica-arealight-prog4-120w-15000lm-ip66-ledvance-_JM?searchVariation=181573618540#polycard_client=search-nordic&amp;searchVariation=181573618540&amp;position=30&amp;search_layout=grid&amp;type=item&amp;tracking_id=e454f253-2fc9-4dc0-8a32-8bdb4c84d5cb</t>
  </si>
  <si>
    <t>E008</t>
  </si>
  <si>
    <t>02.477.605/0001-01</t>
  </si>
  <si>
    <t>taschibra.store@taschibra.com.br</t>
  </si>
  <si>
    <t>E009</t>
  </si>
  <si>
    <t>02781940000190</t>
  </si>
  <si>
    <t>Blockfort</t>
  </si>
  <si>
    <t>https://www.blockfort.com.br/</t>
  </si>
  <si>
    <t>E010</t>
  </si>
  <si>
    <t>45.822.821/0001-41</t>
  </si>
  <si>
    <t xml:space="preserve">Casa Solar </t>
  </si>
  <si>
    <t>casasolarcrc@gmail.com</t>
  </si>
  <si>
    <t>E013</t>
  </si>
  <si>
    <t>23.684.546/0001-04</t>
  </si>
  <si>
    <t>ARCO ÍRIS LED COMERCIAL LTDA</t>
  </si>
  <si>
    <t>https://www.arcoirisled.com.br/fita-led-5m-ultra-rgb-5050-com-controle-e-fonte-para-sanca</t>
  </si>
  <si>
    <t>E014</t>
  </si>
  <si>
    <t>22.860.776/0001-14</t>
  </si>
  <si>
    <t>Embralumi Iluminação</t>
  </si>
  <si>
    <t>https://www.embralumi.com.br/fita-led-5050-rolo-5m-300-leds-rgb-c-dupla-face-3m/p</t>
  </si>
  <si>
    <t>E015</t>
  </si>
  <si>
    <t>10.55.495/0001-79</t>
  </si>
  <si>
    <t>MILLA EQUIPAMENTOS METALÚRGICOS LTDA</t>
  </si>
  <si>
    <t>www.milla.net.br</t>
  </si>
  <si>
    <t>E016</t>
  </si>
  <si>
    <t>30.025.699/0001-05</t>
  </si>
  <si>
    <t>IRON EQUIPAMENTOS INDUSTRIAIS LTDA</t>
  </si>
  <si>
    <t>https://www.ironthings.com.br/</t>
  </si>
  <si>
    <t>DATA DA COTAÇÃO</t>
  </si>
  <si>
    <t>Pessegueiro</t>
  </si>
  <si>
    <t>30/07/2025</t>
  </si>
  <si>
    <t>EMPRESA</t>
  </si>
  <si>
    <t>NOME DA EMPRESA</t>
  </si>
  <si>
    <t>COTAÇÕES</t>
  </si>
  <si>
    <t>Link Pesquisa</t>
  </si>
  <si>
    <t>E005</t>
  </si>
  <si>
    <t>Plantas Dancruz</t>
  </si>
  <si>
    <t>https://www.dancruzplantas.com.br/muda-de-pessego-ouro-mel-enxertado</t>
  </si>
  <si>
    <t>https://www.instagram.com/floriculturaterraesilva/</t>
  </si>
  <si>
    <t>035997056954</t>
  </si>
  <si>
    <t>Jabuticabeira</t>
  </si>
  <si>
    <t>Amoreira</t>
  </si>
  <si>
    <t xml:space="preserve"> </t>
  </si>
  <si>
    <t>Aceroleira</t>
  </si>
  <si>
    <t>E004</t>
  </si>
  <si>
    <t xml:space="preserve">Ameixa </t>
  </si>
  <si>
    <t>Lichia</t>
  </si>
  <si>
    <t>Luminária Led 120w</t>
  </si>
  <si>
    <t>Mercado Livre</t>
  </si>
  <si>
    <t>Conjunto mesa de concreto+4 bancos</t>
  </si>
  <si>
    <t>E0010</t>
  </si>
  <si>
    <t>Casa Solar</t>
  </si>
  <si>
    <t>E011</t>
  </si>
  <si>
    <t>Artes em concreto</t>
  </si>
  <si>
    <t>https://artesemconcreto.com.br/conjunto-de-mesa-de-concreto-com-4-banquetas/</t>
  </si>
  <si>
    <t>Brinquedo Gira-gira</t>
  </si>
  <si>
    <t>04/07/2024</t>
  </si>
  <si>
    <t>https://www.ironthings.com.br/MLB-2742948192-brinquedos-para-playground-triplo-com-trepa-trepa-e-cx-areia-_JM?variation=175259141785&amp;utm_source=google&amp;utm_medium=cpc&amp;utm_campaign=darwin_ss&amp;gad_source=1&amp;gclid=Cj0KCQjw-uK0BhC0ARIsANQtgGOMnG2qT84JfdJvCGkl8C_K3PMqb3iS8dLrZ6CskiMRI8vhNQXb3w8aAj9AEALw_wcB</t>
  </si>
  <si>
    <t>E017</t>
  </si>
  <si>
    <t>Dom Park Indústria e Comércio de Brinquedos para Parques  e Diversos Ltda</t>
  </si>
  <si>
    <t>https://www.domparkindustria.com.br/</t>
  </si>
  <si>
    <t>Brinquedo Labirinto</t>
  </si>
  <si>
    <t>Brinquedo Multi-infantil</t>
  </si>
  <si>
    <t>Brinquedo Balanço 2 lugares</t>
  </si>
  <si>
    <t>Banco de concreto</t>
  </si>
  <si>
    <t>Fita de led</t>
  </si>
  <si>
    <t xml:space="preserve">
Secretaria de Estado de Cidades e de Integração Regional - SECIR
Superintendência de Habitação e Infraestrutura - SHIU / Diretoria de Infraestrutura Urbana - DIU</t>
  </si>
  <si>
    <t>FORNECIMENTO E COLOCAÇÃO DE PLACA DE OBRA EM CHAPA
GALVANIZADA #26, ESP. 0,45MM, DIMENSÃO (3X1,5)M, PLOTADA
COM ADESIVO VINÍLICO, AFIXADA COM REBITES 4,8X40MM, EM
ESTRUTURA METÁLICA DE METALON 20X20MM, ESP. 1,25MM,
INCLUSIVE SUPORTE EM EUCALIPTO AUTOCLAVADO PINTADO
COM TINTA PVA DUAS (2) DEMÃOS</t>
  </si>
  <si>
    <t>ED-28427</t>
  </si>
  <si>
    <t>ED-29823</t>
  </si>
  <si>
    <t>TAPUME FIXO DE PROTEÇÃO PARA FECHAMENTO DE OBRA EM
TELHA METÁLICA GALVANIZADA, TIPO TRAPEZOIDAL, ESP. 0,5MM,
COM MÓDULO NA DIMENSÃO DE (300X220)CM, COM
REAPROVEITAMENTO, EXCLUSIVE PINTURA ESMALTE, INCLUSIVE
PONTALETE E FIXAÇÃO</t>
  </si>
  <si>
    <t>ED-50135</t>
  </si>
  <si>
    <t>BARRACÃO DE OBRA, EM CHAPA DE COMPENSADO RESINADO,INCLUSIVE INSTALAÇÕES SANITÁRIAS E MOBILIÁRIO - PADRÃODER-MG</t>
  </si>
  <si>
    <t>ED-50125</t>
  </si>
  <si>
    <t>ÁREA COBERTA EM TELHA FIBROCIMENTO PARA CENTRAL DE
CORTE/DOBRA/MONTAGEM EM CANTEIRO DE OBRAS, INCLUSIVE
BANCADA E INSTALAÇÕES ELÉTRICAS, EXCLUSIVE VEDAÇÕES
LATERAIS</t>
  </si>
  <si>
    <t>1.2.14</t>
  </si>
  <si>
    <t>Placa de obra</t>
  </si>
  <si>
    <t>Tapume para fechamento da obra</t>
  </si>
  <si>
    <t>Área= 248*2.20=545.6m²</t>
  </si>
  <si>
    <t>Barracão de obra com banheiros</t>
  </si>
  <si>
    <t>Área= 12.50m²</t>
  </si>
  <si>
    <t>Área para corte e dobra de ferragem</t>
  </si>
  <si>
    <t>Área= 8.00m²</t>
  </si>
  <si>
    <t>Pavimento ecológico colorido intertravado</t>
  </si>
  <si>
    <t>Área via Polyline - 411.87m²</t>
  </si>
  <si>
    <t>Regularização e compactação de terreno com sapo(área que fará piso para o Playground)</t>
  </si>
  <si>
    <t>Piso de concreto(Playground)</t>
  </si>
  <si>
    <t>Alpinópolis, 22 de Dezembro de 2025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</si>
</sst>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&quot;R$ &quot;#,##0.00"/>
    <numFmt numFmtId="166" formatCode="0.0"/>
    <numFmt numFmtId="167" formatCode="_(\ #,##0.00_);_(\ \(#,##0.00\);_(\ &quot;-&quot;??_);_(@_)"/>
  </numFmts>
  <fonts count="43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Arial"/>
      <family val="2"/>
    </font>
    <font>
      <sz val="8"/>
      <color rgb="FF000000"/>
      <name val="Arial"/>
      <family val="2"/>
    </font>
    <font>
      <sz val="11"/>
      <color indexed="8"/>
      <name val="Arial"/>
      <family val="2"/>
    </font>
    <font>
      <b/>
      <sz val="8"/>
      <color rgb="FF000000"/>
      <name val="Arial"/>
      <family val="2"/>
    </font>
    <font>
      <sz val="8"/>
      <color rgb="FFFF000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8"/>
      <color theme="1"/>
      <name val="Arial"/>
      <family val="2"/>
    </font>
    <font>
      <b/>
      <i/>
      <sz val="8"/>
      <name val="Arial"/>
      <family val="2"/>
    </font>
    <font>
      <u/>
      <sz val="11"/>
      <color theme="10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sz val="10"/>
      <name val="RomanC"/>
    </font>
    <font>
      <sz val="10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12"/>
      <name val="Calibri"/>
      <family val="2"/>
    </font>
    <font>
      <sz val="8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Open Sans"/>
    </font>
    <font>
      <sz val="11"/>
      <color theme="1"/>
      <name val="Arial"/>
      <family val="2"/>
    </font>
    <font>
      <sz val="9"/>
      <color theme="1"/>
      <name val="Roboto"/>
    </font>
    <font>
      <b/>
      <sz val="12"/>
      <color theme="1"/>
      <name val="Calibri"/>
      <family val="2"/>
    </font>
    <font>
      <b/>
      <sz val="8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21">
    <xf numFmtId="0" fontId="0" fillId="0" borderId="0" xfId="0"/>
    <xf numFmtId="0" fontId="5" fillId="0" borderId="0" xfId="0" applyFont="1"/>
    <xf numFmtId="49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5" fillId="0" borderId="0" xfId="0" applyNumberFormat="1" applyFont="1"/>
    <xf numFmtId="0" fontId="11" fillId="0" borderId="0" xfId="0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10" fontId="10" fillId="0" borderId="15" xfId="1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2" fontId="2" fillId="3" borderId="40" xfId="3" applyNumberFormat="1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2" fontId="4" fillId="0" borderId="9" xfId="2" applyNumberFormat="1" applyFont="1" applyFill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1" fillId="0" borderId="22" xfId="4" applyFont="1" applyFill="1" applyBorder="1" applyAlignment="1">
      <alignment horizontal="center" vertical="center"/>
    </xf>
    <xf numFmtId="0" fontId="5" fillId="5" borderId="0" xfId="0" applyFont="1" applyFill="1"/>
    <xf numFmtId="2" fontId="2" fillId="0" borderId="22" xfId="3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4" fillId="3" borderId="22" xfId="0" applyFont="1" applyFill="1" applyBorder="1" applyAlignment="1">
      <alignment horizontal="center" vertical="center" wrapText="1"/>
    </xf>
    <xf numFmtId="2" fontId="6" fillId="5" borderId="22" xfId="3" applyNumberFormat="1" applyFont="1" applyFill="1" applyBorder="1" applyAlignment="1">
      <alignment horizontal="center" vertical="center"/>
    </xf>
    <xf numFmtId="0" fontId="16" fillId="5" borderId="22" xfId="0" applyFont="1" applyFill="1" applyBorder="1" applyAlignment="1">
      <alignment horizontal="center" vertical="center"/>
    </xf>
    <xf numFmtId="0" fontId="14" fillId="0" borderId="2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40" xfId="0" applyFont="1" applyFill="1" applyBorder="1" applyAlignment="1">
      <alignment horizontal="justify" vertical="center" wrapText="1"/>
    </xf>
    <xf numFmtId="0" fontId="14" fillId="0" borderId="22" xfId="0" applyFont="1" applyFill="1" applyBorder="1" applyAlignment="1">
      <alignment horizontal="justify" vertical="center" wrapText="1"/>
    </xf>
    <xf numFmtId="0" fontId="14" fillId="0" borderId="22" xfId="0" applyFont="1" applyFill="1" applyBorder="1" applyAlignment="1">
      <alignment horizontal="left" wrapText="1"/>
    </xf>
    <xf numFmtId="0" fontId="14" fillId="3" borderId="22" xfId="0" applyFont="1" applyFill="1" applyBorder="1" applyAlignment="1">
      <alignment horizontal="justify" vertical="center"/>
    </xf>
    <xf numFmtId="0" fontId="17" fillId="0" borderId="22" xfId="0" applyFont="1" applyFill="1" applyBorder="1" applyAlignment="1">
      <alignment horizontal="left" vertical="center" wrapText="1"/>
    </xf>
    <xf numFmtId="0" fontId="2" fillId="0" borderId="22" xfId="3" applyFont="1" applyFill="1" applyBorder="1" applyAlignment="1">
      <alignment horizontal="center" vertical="center"/>
    </xf>
    <xf numFmtId="164" fontId="2" fillId="0" borderId="22" xfId="4" applyFont="1" applyFill="1" applyBorder="1" applyAlignment="1">
      <alignment horizontal="center" vertical="center"/>
    </xf>
    <xf numFmtId="2" fontId="14" fillId="0" borderId="22" xfId="0" applyNumberFormat="1" applyFont="1" applyFill="1" applyBorder="1" applyAlignment="1">
      <alignment horizontal="right" vertical="center"/>
    </xf>
    <xf numFmtId="2" fontId="14" fillId="0" borderId="40" xfId="0" applyNumberFormat="1" applyFont="1" applyFill="1" applyBorder="1" applyAlignment="1">
      <alignment horizontal="right" vertical="center"/>
    </xf>
    <xf numFmtId="2" fontId="14" fillId="3" borderId="22" xfId="0" applyNumberFormat="1" applyFont="1" applyFill="1" applyBorder="1" applyAlignment="1">
      <alignment horizontal="right" vertical="center"/>
    </xf>
    <xf numFmtId="0" fontId="2" fillId="3" borderId="40" xfId="3" applyFont="1" applyFill="1" applyBorder="1" applyAlignment="1">
      <alignment horizontal="center" vertical="center" wrapText="1"/>
    </xf>
    <xf numFmtId="164" fontId="2" fillId="0" borderId="41" xfId="4" applyFont="1" applyFill="1" applyBorder="1" applyAlignment="1">
      <alignment vertical="center"/>
    </xf>
    <xf numFmtId="164" fontId="2" fillId="3" borderId="22" xfId="4" applyFont="1" applyFill="1" applyBorder="1" applyAlignment="1">
      <alignment horizontal="center" vertical="center"/>
    </xf>
    <xf numFmtId="0" fontId="2" fillId="3" borderId="22" xfId="3" applyFont="1" applyFill="1" applyBorder="1" applyAlignment="1">
      <alignment vertical="center" wrapText="1"/>
    </xf>
    <xf numFmtId="0" fontId="2" fillId="3" borderId="22" xfId="3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vertical="center" wrapText="1"/>
    </xf>
    <xf numFmtId="164" fontId="4" fillId="0" borderId="9" xfId="2" applyFont="1" applyFill="1" applyBorder="1" applyAlignment="1">
      <alignment horizontal="center" vertical="center" wrapText="1"/>
    </xf>
    <xf numFmtId="2" fontId="4" fillId="0" borderId="11" xfId="2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right" vertical="center"/>
    </xf>
    <xf numFmtId="2" fontId="1" fillId="3" borderId="22" xfId="3" applyNumberFormat="1" applyFont="1" applyFill="1" applyBorder="1" applyAlignment="1">
      <alignment horizontal="center" vertical="center"/>
    </xf>
    <xf numFmtId="0" fontId="20" fillId="3" borderId="22" xfId="3" applyFont="1" applyFill="1" applyBorder="1" applyAlignment="1">
      <alignment horizontal="center" vertical="center" wrapText="1"/>
    </xf>
    <xf numFmtId="0" fontId="19" fillId="0" borderId="22" xfId="3" applyFont="1" applyBorder="1" applyAlignment="1">
      <alignment vertical="center" wrapText="1"/>
    </xf>
    <xf numFmtId="0" fontId="14" fillId="0" borderId="22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right" vertical="center"/>
    </xf>
    <xf numFmtId="0" fontId="14" fillId="0" borderId="22" xfId="0" applyFont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left" vertical="center" wrapText="1"/>
    </xf>
    <xf numFmtId="0" fontId="2" fillId="3" borderId="22" xfId="3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wrapText="1"/>
    </xf>
    <xf numFmtId="0" fontId="21" fillId="3" borderId="22" xfId="0" applyFont="1" applyFill="1" applyBorder="1" applyAlignment="1">
      <alignment horizontal="left" vertical="center" wrapText="1"/>
    </xf>
    <xf numFmtId="0" fontId="14" fillId="3" borderId="22" xfId="0" applyFont="1" applyFill="1" applyBorder="1" applyAlignment="1">
      <alignment horizontal="right" vertical="center"/>
    </xf>
    <xf numFmtId="0" fontId="1" fillId="0" borderId="22" xfId="3" applyFill="1" applyBorder="1" applyAlignment="1">
      <alignment horizontal="center" vertical="center"/>
    </xf>
    <xf numFmtId="2" fontId="2" fillId="3" borderId="22" xfId="3" applyNumberFormat="1" applyFont="1" applyFill="1" applyBorder="1" applyAlignment="1">
      <alignment horizontal="center" vertical="center"/>
    </xf>
    <xf numFmtId="0" fontId="14" fillId="0" borderId="22" xfId="0" applyFont="1" applyBorder="1" applyAlignment="1">
      <alignment horizontal="left" vertical="center" wrapText="1"/>
    </xf>
    <xf numFmtId="0" fontId="2" fillId="0" borderId="22" xfId="3" applyFont="1" applyBorder="1" applyAlignment="1">
      <alignment vertical="center" wrapText="1"/>
    </xf>
    <xf numFmtId="0" fontId="14" fillId="0" borderId="0" xfId="0" applyFont="1" applyAlignment="1">
      <alignment horizontal="justify" vertical="center" wrapText="1"/>
    </xf>
    <xf numFmtId="0" fontId="14" fillId="3" borderId="22" xfId="0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left" vertical="center" wrapText="1"/>
    </xf>
    <xf numFmtId="164" fontId="14" fillId="3" borderId="22" xfId="0" applyNumberFormat="1" applyFont="1" applyFill="1" applyBorder="1" applyAlignment="1">
      <alignment horizontal="right" vertical="center"/>
    </xf>
    <xf numFmtId="0" fontId="2" fillId="0" borderId="22" xfId="3" applyFont="1" applyBorder="1" applyAlignment="1">
      <alignment horizontal="center" vertical="center"/>
    </xf>
    <xf numFmtId="0" fontId="14" fillId="3" borderId="40" xfId="0" applyFont="1" applyFill="1" applyBorder="1" applyAlignment="1">
      <alignment horizontal="center" vertical="center"/>
    </xf>
    <xf numFmtId="0" fontId="14" fillId="3" borderId="40" xfId="0" applyFont="1" applyFill="1" applyBorder="1" applyAlignment="1">
      <alignment horizontal="left" vertical="center" wrapText="1"/>
    </xf>
    <xf numFmtId="0" fontId="2" fillId="0" borderId="40" xfId="3" applyFont="1" applyFill="1" applyBorder="1" applyAlignment="1">
      <alignment horizontal="center" vertical="center"/>
    </xf>
    <xf numFmtId="164" fontId="2" fillId="0" borderId="40" xfId="4" applyFont="1" applyFill="1" applyBorder="1" applyAlignment="1">
      <alignment horizontal="center" vertical="center"/>
    </xf>
    <xf numFmtId="0" fontId="21" fillId="3" borderId="22" xfId="5" applyFont="1" applyFill="1" applyBorder="1" applyAlignment="1">
      <alignment horizontal="center" vertical="center" wrapText="1"/>
    </xf>
    <xf numFmtId="0" fontId="2" fillId="0" borderId="22" xfId="3" applyFont="1" applyBorder="1" applyAlignment="1">
      <alignment horizontal="center" vertical="center" wrapText="1"/>
    </xf>
    <xf numFmtId="10" fontId="3" fillId="0" borderId="44" xfId="8" applyNumberFormat="1" applyFont="1" applyFill="1" applyBorder="1" applyAlignment="1">
      <alignment horizontal="center" vertical="center" wrapText="1"/>
    </xf>
    <xf numFmtId="49" fontId="3" fillId="6" borderId="14" xfId="3" applyNumberFormat="1" applyFont="1" applyFill="1" applyBorder="1" applyAlignment="1">
      <alignment horizontal="center" vertical="center" wrapText="1"/>
    </xf>
    <xf numFmtId="49" fontId="3" fillId="6" borderId="14" xfId="3" applyNumberFormat="1" applyFont="1" applyFill="1" applyBorder="1" applyAlignment="1">
      <alignment horizontal="center" vertical="center"/>
    </xf>
    <xf numFmtId="2" fontId="3" fillId="6" borderId="14" xfId="9" applyNumberFormat="1" applyFont="1" applyFill="1" applyBorder="1" applyAlignment="1">
      <alignment horizontal="left" vertical="center"/>
    </xf>
    <xf numFmtId="4" fontId="3" fillId="6" borderId="14" xfId="3" applyNumberFormat="1" applyFont="1" applyFill="1" applyBorder="1" applyAlignment="1">
      <alignment horizontal="center" vertical="center" wrapText="1"/>
    </xf>
    <xf numFmtId="0" fontId="3" fillId="7" borderId="0" xfId="3" applyFont="1" applyFill="1" applyBorder="1" applyAlignment="1">
      <alignment horizontal="left" vertical="center"/>
    </xf>
    <xf numFmtId="0" fontId="3" fillId="7" borderId="0" xfId="3" applyFont="1" applyFill="1" applyBorder="1" applyAlignment="1">
      <alignment horizontal="center" vertical="center"/>
    </xf>
    <xf numFmtId="2" fontId="3" fillId="7" borderId="0" xfId="4" applyNumberFormat="1" applyFont="1" applyFill="1" applyBorder="1" applyAlignment="1">
      <alignment horizontal="left" vertical="center"/>
    </xf>
    <xf numFmtId="0" fontId="3" fillId="7" borderId="0" xfId="3" applyFont="1" applyFill="1" applyBorder="1" applyAlignment="1">
      <alignment vertical="center"/>
    </xf>
    <xf numFmtId="0" fontId="25" fillId="2" borderId="41" xfId="3" applyFont="1" applyFill="1" applyBorder="1" applyAlignment="1">
      <alignment horizontal="center" vertical="center"/>
    </xf>
    <xf numFmtId="0" fontId="25" fillId="2" borderId="41" xfId="3" applyFont="1" applyFill="1" applyBorder="1" applyAlignment="1">
      <alignment vertical="center"/>
    </xf>
    <xf numFmtId="0" fontId="1" fillId="2" borderId="41" xfId="3" applyFill="1" applyBorder="1" applyAlignment="1">
      <alignment horizontal="center" vertical="center"/>
    </xf>
    <xf numFmtId="2" fontId="1" fillId="2" borderId="45" xfId="4" applyNumberFormat="1" applyFont="1" applyFill="1" applyBorder="1" applyAlignment="1">
      <alignment horizontal="left" vertical="center"/>
    </xf>
    <xf numFmtId="164" fontId="1" fillId="2" borderId="41" xfId="4" applyFont="1" applyFill="1" applyBorder="1" applyAlignment="1">
      <alignment vertical="center"/>
    </xf>
    <xf numFmtId="0" fontId="1" fillId="0" borderId="41" xfId="3" applyFont="1" applyFill="1" applyBorder="1" applyAlignment="1">
      <alignment horizontal="center" vertical="center"/>
    </xf>
    <xf numFmtId="0" fontId="1" fillId="0" borderId="41" xfId="3" applyFont="1" applyFill="1" applyBorder="1" applyAlignment="1">
      <alignment vertical="center"/>
    </xf>
    <xf numFmtId="2" fontId="1" fillId="0" borderId="45" xfId="4" applyNumberFormat="1" applyFont="1" applyFill="1" applyBorder="1" applyAlignment="1">
      <alignment horizontal="left" vertical="center" wrapText="1"/>
    </xf>
    <xf numFmtId="164" fontId="1" fillId="0" borderId="41" xfId="4" applyFont="1" applyFill="1" applyBorder="1" applyAlignment="1">
      <alignment vertical="center"/>
    </xf>
    <xf numFmtId="2" fontId="1" fillId="0" borderId="45" xfId="4" applyNumberFormat="1" applyFont="1" applyFill="1" applyBorder="1" applyAlignment="1">
      <alignment horizontal="left" vertical="center"/>
    </xf>
    <xf numFmtId="0" fontId="1" fillId="0" borderId="22" xfId="3" applyFill="1" applyBorder="1" applyAlignment="1">
      <alignment vertical="center"/>
    </xf>
    <xf numFmtId="2" fontId="1" fillId="0" borderId="23" xfId="4" applyNumberFormat="1" applyFont="1" applyFill="1" applyBorder="1" applyAlignment="1">
      <alignment horizontal="left" vertical="center"/>
    </xf>
    <xf numFmtId="2" fontId="1" fillId="0" borderId="23" xfId="4" applyNumberFormat="1" applyFont="1" applyFill="1" applyBorder="1" applyAlignment="1">
      <alignment horizontal="left" vertical="center" wrapText="1"/>
    </xf>
    <xf numFmtId="0" fontId="1" fillId="0" borderId="22" xfId="3" applyBorder="1" applyAlignment="1">
      <alignment vertical="center"/>
    </xf>
    <xf numFmtId="0" fontId="1" fillId="0" borderId="22" xfId="3" applyBorder="1" applyAlignment="1">
      <alignment horizontal="center" vertical="center"/>
    </xf>
    <xf numFmtId="0" fontId="26" fillId="0" borderId="22" xfId="3" applyFont="1" applyBorder="1" applyAlignment="1">
      <alignment horizontal="center" vertical="center"/>
    </xf>
    <xf numFmtId="0" fontId="26" fillId="0" borderId="22" xfId="3" applyFont="1" applyBorder="1" applyAlignment="1">
      <alignment vertical="center"/>
    </xf>
    <xf numFmtId="0" fontId="13" fillId="0" borderId="22" xfId="3" applyFont="1" applyBorder="1" applyAlignment="1">
      <alignment horizontal="center" vertical="center"/>
    </xf>
    <xf numFmtId="2" fontId="13" fillId="0" borderId="23" xfId="4" applyNumberFormat="1" applyFont="1" applyFill="1" applyBorder="1" applyAlignment="1">
      <alignment horizontal="left" vertical="center"/>
    </xf>
    <xf numFmtId="164" fontId="13" fillId="0" borderId="22" xfId="4" applyFont="1" applyFill="1" applyBorder="1" applyAlignment="1">
      <alignment horizontal="center" vertical="center"/>
    </xf>
    <xf numFmtId="0" fontId="25" fillId="2" borderId="22" xfId="3" applyFont="1" applyFill="1" applyBorder="1" applyAlignment="1">
      <alignment horizontal="center" vertical="center"/>
    </xf>
    <xf numFmtId="0" fontId="25" fillId="2" borderId="22" xfId="3" applyFont="1" applyFill="1" applyBorder="1" applyAlignment="1">
      <alignment vertical="center"/>
    </xf>
    <xf numFmtId="2" fontId="25" fillId="2" borderId="23" xfId="4" applyNumberFormat="1" applyFont="1" applyFill="1" applyBorder="1" applyAlignment="1">
      <alignment horizontal="left" vertical="center"/>
    </xf>
    <xf numFmtId="164" fontId="25" fillId="2" borderId="22" xfId="4" applyFont="1" applyFill="1" applyBorder="1" applyAlignment="1">
      <alignment horizontal="center" vertical="center"/>
    </xf>
    <xf numFmtId="0" fontId="1" fillId="0" borderId="22" xfId="3" applyFont="1" applyFill="1" applyBorder="1" applyAlignment="1">
      <alignment horizontal="center" vertical="center"/>
    </xf>
    <xf numFmtId="0" fontId="1" fillId="0" borderId="22" xfId="3" applyFont="1" applyFill="1" applyBorder="1" applyAlignment="1">
      <alignment vertical="center"/>
    </xf>
    <xf numFmtId="2" fontId="1" fillId="0" borderId="22" xfId="4" applyNumberFormat="1" applyFont="1" applyFill="1" applyBorder="1" applyAlignment="1">
      <alignment horizontal="left" vertical="center" wrapText="1"/>
    </xf>
    <xf numFmtId="2" fontId="1" fillId="0" borderId="22" xfId="4" applyNumberFormat="1" applyFont="1" applyFill="1" applyBorder="1" applyAlignment="1">
      <alignment horizontal="left" vertical="center"/>
    </xf>
    <xf numFmtId="2" fontId="25" fillId="2" borderId="22" xfId="4" applyNumberFormat="1" applyFont="1" applyFill="1" applyBorder="1" applyAlignment="1">
      <alignment horizontal="left" vertical="center" wrapText="1"/>
    </xf>
    <xf numFmtId="0" fontId="25" fillId="4" borderId="22" xfId="3" applyFont="1" applyFill="1" applyBorder="1" applyAlignment="1">
      <alignment horizontal="center" vertical="center"/>
    </xf>
    <xf numFmtId="0" fontId="25" fillId="4" borderId="22" xfId="3" applyFont="1" applyFill="1" applyBorder="1" applyAlignment="1">
      <alignment vertical="center"/>
    </xf>
    <xf numFmtId="2" fontId="25" fillId="4" borderId="22" xfId="4" applyNumberFormat="1" applyFont="1" applyFill="1" applyBorder="1" applyAlignment="1">
      <alignment horizontal="left" vertical="center" wrapText="1"/>
    </xf>
    <xf numFmtId="164" fontId="25" fillId="4" borderId="22" xfId="4" applyFont="1" applyFill="1" applyBorder="1" applyAlignment="1">
      <alignment horizontal="center" vertical="center"/>
    </xf>
    <xf numFmtId="2" fontId="28" fillId="0" borderId="22" xfId="4" applyNumberFormat="1" applyFont="1" applyFill="1" applyBorder="1" applyAlignment="1">
      <alignment horizontal="left" vertical="center" wrapText="1"/>
    </xf>
    <xf numFmtId="0" fontId="18" fillId="0" borderId="22" xfId="0" applyFont="1" applyBorder="1" applyAlignment="1">
      <alignment vertical="center" wrapText="1"/>
    </xf>
    <xf numFmtId="0" fontId="1" fillId="0" borderId="22" xfId="3" applyBorder="1" applyAlignment="1">
      <alignment horizontal="center" vertical="center" wrapText="1"/>
    </xf>
    <xf numFmtId="0" fontId="18" fillId="0" borderId="22" xfId="0" applyFont="1" applyBorder="1" applyAlignment="1">
      <alignment horizontal="left" vertical="center"/>
    </xf>
    <xf numFmtId="0" fontId="1" fillId="0" borderId="22" xfId="3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" fillId="0" borderId="0" xfId="3" applyAlignment="1">
      <alignment horizontal="center" vertical="center"/>
    </xf>
    <xf numFmtId="0" fontId="18" fillId="0" borderId="0" xfId="0" applyFont="1" applyAlignment="1">
      <alignment vertical="center" wrapText="1"/>
    </xf>
    <xf numFmtId="2" fontId="1" fillId="0" borderId="0" xfId="4" applyNumberFormat="1" applyFont="1" applyFill="1" applyBorder="1" applyAlignment="1">
      <alignment horizontal="left" vertical="center" wrapText="1"/>
    </xf>
    <xf numFmtId="164" fontId="1" fillId="0" borderId="0" xfId="4" applyFont="1" applyFill="1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3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8" borderId="0" xfId="0" applyFill="1" applyBorder="1" applyAlignment="1">
      <alignment wrapText="1"/>
    </xf>
    <xf numFmtId="0" fontId="0" fillId="8" borderId="0" xfId="0" applyFill="1" applyBorder="1"/>
    <xf numFmtId="0" fontId="3" fillId="8" borderId="49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49" fontId="29" fillId="8" borderId="51" xfId="0" applyNumberFormat="1" applyFont="1" applyFill="1" applyBorder="1" applyAlignment="1">
      <alignment horizontal="center" vertical="top" wrapText="1"/>
    </xf>
    <xf numFmtId="10" fontId="29" fillId="8" borderId="51" xfId="0" applyNumberFormat="1" applyFont="1" applyFill="1" applyBorder="1" applyAlignment="1">
      <alignment vertical="top" wrapText="1"/>
    </xf>
    <xf numFmtId="10" fontId="30" fillId="8" borderId="51" xfId="2" applyNumberFormat="1" applyFont="1" applyFill="1" applyBorder="1" applyAlignment="1">
      <alignment vertical="top" wrapText="1"/>
    </xf>
    <xf numFmtId="0" fontId="0" fillId="8" borderId="52" xfId="0" applyFill="1" applyBorder="1" applyAlignment="1">
      <alignment vertical="top" wrapText="1"/>
    </xf>
    <xf numFmtId="0" fontId="0" fillId="8" borderId="53" xfId="0" applyFill="1" applyBorder="1" applyAlignment="1">
      <alignment vertical="top" wrapText="1"/>
    </xf>
    <xf numFmtId="49" fontId="29" fillId="8" borderId="53" xfId="0" applyNumberFormat="1" applyFont="1" applyFill="1" applyBorder="1" applyAlignment="1">
      <alignment horizontal="center" vertical="top" wrapText="1"/>
    </xf>
    <xf numFmtId="4" fontId="29" fillId="8" borderId="53" xfId="0" applyNumberFormat="1" applyFont="1" applyFill="1" applyBorder="1" applyAlignment="1">
      <alignment vertical="top" wrapText="1"/>
    </xf>
    <xf numFmtId="49" fontId="31" fillId="8" borderId="55" xfId="0" applyNumberFormat="1" applyFont="1" applyFill="1" applyBorder="1" applyAlignment="1">
      <alignment horizontal="center" vertical="top" wrapText="1"/>
    </xf>
    <xf numFmtId="10" fontId="31" fillId="8" borderId="55" xfId="0" applyNumberFormat="1" applyFont="1" applyFill="1" applyBorder="1" applyAlignment="1">
      <alignment vertical="top" wrapText="1"/>
    </xf>
    <xf numFmtId="49" fontId="31" fillId="8" borderId="56" xfId="0" applyNumberFormat="1" applyFont="1" applyFill="1" applyBorder="1" applyAlignment="1">
      <alignment horizontal="center" vertical="top" wrapText="1"/>
    </xf>
    <xf numFmtId="165" fontId="31" fillId="8" borderId="56" xfId="0" applyNumberFormat="1" applyFont="1" applyFill="1" applyBorder="1" applyAlignment="1">
      <alignment vertical="top" wrapText="1"/>
    </xf>
    <xf numFmtId="0" fontId="0" fillId="8" borderId="0" xfId="0" applyFill="1" applyBorder="1" applyAlignment="1">
      <alignment vertical="center"/>
    </xf>
    <xf numFmtId="0" fontId="0" fillId="8" borderId="0" xfId="0" applyFill="1" applyBorder="1" applyAlignment="1">
      <alignment vertical="center" wrapText="1"/>
    </xf>
    <xf numFmtId="0" fontId="3" fillId="8" borderId="30" xfId="0" applyFont="1" applyFill="1" applyBorder="1" applyAlignment="1">
      <alignment wrapText="1"/>
    </xf>
    <xf numFmtId="0" fontId="3" fillId="8" borderId="31" xfId="0" applyFont="1" applyFill="1" applyBorder="1" applyAlignment="1">
      <alignment wrapText="1"/>
    </xf>
    <xf numFmtId="0" fontId="3" fillId="8" borderId="57" xfId="0" applyFont="1" applyFill="1" applyBorder="1" applyAlignment="1">
      <alignment wrapText="1"/>
    </xf>
    <xf numFmtId="0" fontId="0" fillId="8" borderId="58" xfId="0" applyFill="1" applyBorder="1"/>
    <xf numFmtId="0" fontId="0" fillId="8" borderId="31" xfId="0" applyFill="1" applyBorder="1"/>
    <xf numFmtId="0" fontId="3" fillId="8" borderId="42" xfId="0" applyFont="1" applyFill="1" applyBorder="1" applyAlignment="1">
      <alignment wrapText="1"/>
    </xf>
    <xf numFmtId="0" fontId="0" fillId="0" borderId="38" xfId="0" applyBorder="1" applyAlignment="1">
      <alignment vertical="center"/>
    </xf>
    <xf numFmtId="0" fontId="3" fillId="8" borderId="0" xfId="0" applyFont="1" applyFill="1" applyBorder="1" applyAlignment="1">
      <alignment wrapText="1"/>
    </xf>
    <xf numFmtId="0" fontId="3" fillId="8" borderId="38" xfId="0" applyFont="1" applyFill="1" applyBorder="1" applyAlignment="1">
      <alignment wrapText="1"/>
    </xf>
    <xf numFmtId="0" fontId="0" fillId="0" borderId="59" xfId="0" applyBorder="1" applyAlignment="1">
      <alignment vertical="center"/>
    </xf>
    <xf numFmtId="0" fontId="3" fillId="8" borderId="60" xfId="0" applyFont="1" applyFill="1" applyBorder="1"/>
    <xf numFmtId="0" fontId="3" fillId="8" borderId="42" xfId="0" applyFont="1" applyFill="1" applyBorder="1"/>
    <xf numFmtId="0" fontId="2" fillId="0" borderId="59" xfId="0" applyFont="1" applyBorder="1" applyAlignment="1">
      <alignment vertical="center"/>
    </xf>
    <xf numFmtId="0" fontId="0" fillId="8" borderId="60" xfId="0" applyFill="1" applyBorder="1"/>
    <xf numFmtId="0" fontId="1" fillId="8" borderId="42" xfId="0" applyFont="1" applyFill="1" applyBorder="1"/>
    <xf numFmtId="0" fontId="1" fillId="8" borderId="0" xfId="0" applyFont="1" applyFill="1" applyBorder="1"/>
    <xf numFmtId="0" fontId="0" fillId="8" borderId="59" xfId="0" applyFill="1" applyBorder="1"/>
    <xf numFmtId="0" fontId="32" fillId="8" borderId="42" xfId="0" applyFont="1" applyFill="1" applyBorder="1"/>
    <xf numFmtId="0" fontId="32" fillId="8" borderId="0" xfId="0" applyFont="1" applyFill="1" applyBorder="1" applyAlignment="1">
      <alignment wrapText="1"/>
    </xf>
    <xf numFmtId="0" fontId="3" fillId="8" borderId="0" xfId="0" applyFont="1" applyFill="1" applyBorder="1" applyAlignment="1">
      <alignment horizontal="right"/>
    </xf>
    <xf numFmtId="0" fontId="30" fillId="8" borderId="42" xfId="0" applyFont="1" applyFill="1" applyBorder="1"/>
    <xf numFmtId="0" fontId="30" fillId="8" borderId="0" xfId="0" applyFont="1" applyFill="1" applyBorder="1" applyAlignment="1">
      <alignment wrapText="1"/>
    </xf>
    <xf numFmtId="0" fontId="11" fillId="5" borderId="9" xfId="0" applyFont="1" applyFill="1" applyBorder="1" applyAlignment="1">
      <alignment horizontal="left" vertical="center" wrapText="1"/>
    </xf>
    <xf numFmtId="2" fontId="11" fillId="5" borderId="9" xfId="2" applyNumberFormat="1" applyFont="1" applyFill="1" applyBorder="1" applyAlignment="1">
      <alignment horizontal="center" vertical="center" wrapText="1"/>
    </xf>
    <xf numFmtId="4" fontId="11" fillId="5" borderId="9" xfId="0" applyNumberFormat="1" applyFont="1" applyFill="1" applyBorder="1" applyAlignment="1">
      <alignment horizontal="center" vertical="center" wrapText="1"/>
    </xf>
    <xf numFmtId="4" fontId="7" fillId="5" borderId="9" xfId="0" applyNumberFormat="1" applyFont="1" applyFill="1" applyBorder="1" applyAlignment="1">
      <alignment horizontal="center" vertical="center" wrapText="1"/>
    </xf>
    <xf numFmtId="4" fontId="7" fillId="5" borderId="10" xfId="0" applyNumberFormat="1" applyFont="1" applyFill="1" applyBorder="1" applyAlignment="1">
      <alignment horizontal="center" vertical="center" wrapText="1"/>
    </xf>
    <xf numFmtId="0" fontId="10" fillId="5" borderId="0" xfId="0" applyFont="1" applyFill="1"/>
    <xf numFmtId="49" fontId="11" fillId="5" borderId="9" xfId="0" applyNumberFormat="1" applyFont="1" applyFill="1" applyBorder="1" applyAlignment="1">
      <alignment horizontal="center" vertical="center" wrapText="1"/>
    </xf>
    <xf numFmtId="0" fontId="10" fillId="0" borderId="0" xfId="0" applyFont="1"/>
    <xf numFmtId="2" fontId="22" fillId="9" borderId="22" xfId="3" applyNumberFormat="1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left" vertical="center" wrapText="1"/>
    </xf>
    <xf numFmtId="0" fontId="2" fillId="9" borderId="22" xfId="3" applyFont="1" applyFill="1" applyBorder="1" applyAlignment="1">
      <alignment horizontal="center" vertical="center"/>
    </xf>
    <xf numFmtId="164" fontId="2" fillId="9" borderId="22" xfId="4" applyFont="1" applyFill="1" applyBorder="1" applyAlignment="1">
      <alignment horizontal="center" vertical="center"/>
    </xf>
    <xf numFmtId="2" fontId="14" fillId="9" borderId="22" xfId="0" applyNumberFormat="1" applyFont="1" applyFill="1" applyBorder="1" applyAlignment="1">
      <alignment horizontal="right" vertical="center"/>
    </xf>
    <xf numFmtId="4" fontId="8" fillId="9" borderId="9" xfId="0" applyNumberFormat="1" applyFont="1" applyFill="1" applyBorder="1" applyAlignment="1">
      <alignment horizontal="center" vertical="center" wrapText="1"/>
    </xf>
    <xf numFmtId="4" fontId="8" fillId="9" borderId="10" xfId="0" applyNumberFormat="1" applyFont="1" applyFill="1" applyBorder="1" applyAlignment="1">
      <alignment horizontal="center" vertical="center" wrapText="1"/>
    </xf>
    <xf numFmtId="0" fontId="5" fillId="9" borderId="0" xfId="0" applyFont="1" applyFill="1"/>
    <xf numFmtId="4" fontId="8" fillId="10" borderId="9" xfId="0" applyNumberFormat="1" applyFont="1" applyFill="1" applyBorder="1" applyAlignment="1">
      <alignment horizontal="center" vertical="center" wrapText="1"/>
    </xf>
    <xf numFmtId="4" fontId="8" fillId="10" borderId="10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2" fontId="6" fillId="10" borderId="22" xfId="3" applyNumberFormat="1" applyFont="1" applyFill="1" applyBorder="1" applyAlignment="1">
      <alignment horizontal="center" vertical="center"/>
    </xf>
    <xf numFmtId="49" fontId="11" fillId="10" borderId="13" xfId="0" applyNumberFormat="1" applyFont="1" applyFill="1" applyBorder="1" applyAlignment="1">
      <alignment horizontal="center" vertical="center" wrapText="1"/>
    </xf>
    <xf numFmtId="0" fontId="6" fillId="10" borderId="22" xfId="3" applyFont="1" applyFill="1" applyBorder="1" applyAlignment="1">
      <alignment vertical="center" wrapText="1"/>
    </xf>
    <xf numFmtId="2" fontId="12" fillId="10" borderId="13" xfId="2" applyNumberFormat="1" applyFont="1" applyFill="1" applyBorder="1" applyAlignment="1">
      <alignment horizontal="center" vertical="center" wrapText="1"/>
    </xf>
    <xf numFmtId="4" fontId="12" fillId="10" borderId="13" xfId="0" applyNumberFormat="1" applyFont="1" applyFill="1" applyBorder="1" applyAlignment="1">
      <alignment horizontal="center" vertical="center" wrapText="1"/>
    </xf>
    <xf numFmtId="2" fontId="6" fillId="10" borderId="40" xfId="3" applyNumberFormat="1" applyFont="1" applyFill="1" applyBorder="1" applyAlignment="1">
      <alignment horizontal="center" vertical="center"/>
    </xf>
    <xf numFmtId="2" fontId="6" fillId="3" borderId="22" xfId="3" applyNumberFormat="1" applyFont="1" applyFill="1" applyBorder="1" applyAlignment="1">
      <alignment horizontal="center" vertical="center"/>
    </xf>
    <xf numFmtId="2" fontId="6" fillId="9" borderId="22" xfId="3" applyNumberFormat="1" applyFont="1" applyFill="1" applyBorder="1" applyAlignment="1">
      <alignment horizontal="center" vertical="center"/>
    </xf>
    <xf numFmtId="49" fontId="4" fillId="9" borderId="9" xfId="0" applyNumberFormat="1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left" vertical="center" wrapText="1"/>
    </xf>
    <xf numFmtId="2" fontId="4" fillId="9" borderId="9" xfId="2" applyNumberFormat="1" applyFont="1" applyFill="1" applyBorder="1" applyAlignment="1">
      <alignment horizontal="center" vertical="center" wrapText="1"/>
    </xf>
    <xf numFmtId="4" fontId="4" fillId="9" borderId="9" xfId="0" applyNumberFormat="1" applyFont="1" applyFill="1" applyBorder="1" applyAlignment="1">
      <alignment horizontal="center" vertical="center" wrapText="1"/>
    </xf>
    <xf numFmtId="166" fontId="22" fillId="9" borderId="22" xfId="3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 wrapText="1"/>
    </xf>
    <xf numFmtId="0" fontId="11" fillId="9" borderId="9" xfId="0" applyFont="1" applyFill="1" applyBorder="1" applyAlignment="1">
      <alignment horizontal="left" vertical="center" wrapText="1"/>
    </xf>
    <xf numFmtId="2" fontId="11" fillId="9" borderId="9" xfId="2" applyNumberFormat="1" applyFont="1" applyFill="1" applyBorder="1" applyAlignment="1">
      <alignment horizontal="center" vertical="center" wrapText="1"/>
    </xf>
    <xf numFmtId="4" fontId="11" fillId="9" borderId="9" xfId="0" applyNumberFormat="1" applyFont="1" applyFill="1" applyBorder="1" applyAlignment="1">
      <alignment horizontal="center" vertical="center" wrapText="1"/>
    </xf>
    <xf numFmtId="4" fontId="7" fillId="9" borderId="9" xfId="0" applyNumberFormat="1" applyFont="1" applyFill="1" applyBorder="1" applyAlignment="1">
      <alignment horizontal="center" vertical="center" wrapText="1"/>
    </xf>
    <xf numFmtId="4" fontId="7" fillId="9" borderId="10" xfId="0" applyNumberFormat="1" applyFont="1" applyFill="1" applyBorder="1" applyAlignment="1">
      <alignment horizontal="center" vertical="center" wrapText="1"/>
    </xf>
    <xf numFmtId="0" fontId="10" fillId="9" borderId="0" xfId="0" applyFont="1" applyFill="1"/>
    <xf numFmtId="0" fontId="11" fillId="9" borderId="0" xfId="0" applyFont="1" applyFill="1"/>
    <xf numFmtId="0" fontId="16" fillId="9" borderId="22" xfId="0" applyFont="1" applyFill="1" applyBorder="1" applyAlignment="1">
      <alignment horizontal="center" vertical="center"/>
    </xf>
    <xf numFmtId="0" fontId="16" fillId="9" borderId="22" xfId="0" applyFont="1" applyFill="1" applyBorder="1" applyAlignment="1">
      <alignment horizontal="left" vertical="center" wrapText="1"/>
    </xf>
    <xf numFmtId="0" fontId="6" fillId="9" borderId="22" xfId="3" applyFont="1" applyFill="1" applyBorder="1" applyAlignment="1">
      <alignment horizontal="center" vertical="center"/>
    </xf>
    <xf numFmtId="164" fontId="6" fillId="9" borderId="22" xfId="4" applyFont="1" applyFill="1" applyBorder="1" applyAlignment="1">
      <alignment horizontal="center" vertical="center"/>
    </xf>
    <xf numFmtId="2" fontId="16" fillId="9" borderId="22" xfId="0" applyNumberFormat="1" applyFont="1" applyFill="1" applyBorder="1" applyAlignment="1">
      <alignment horizontal="right" vertical="center"/>
    </xf>
    <xf numFmtId="10" fontId="0" fillId="0" borderId="0" xfId="0" applyNumberFormat="1"/>
    <xf numFmtId="165" fontId="31" fillId="8" borderId="56" xfId="0" applyNumberFormat="1" applyFont="1" applyFill="1" applyBorder="1" applyAlignment="1">
      <alignment horizontal="right" vertical="top" wrapText="1"/>
    </xf>
    <xf numFmtId="2" fontId="29" fillId="8" borderId="51" xfId="0" applyNumberFormat="1" applyFont="1" applyFill="1" applyBorder="1" applyAlignment="1">
      <alignment vertical="top" wrapText="1"/>
    </xf>
    <xf numFmtId="2" fontId="29" fillId="8" borderId="41" xfId="0" applyNumberFormat="1" applyFont="1" applyFill="1" applyBorder="1" applyAlignment="1">
      <alignment vertical="top" wrapText="1"/>
    </xf>
    <xf numFmtId="0" fontId="16" fillId="5" borderId="22" xfId="0" applyFont="1" applyFill="1" applyBorder="1" applyAlignment="1">
      <alignment horizontal="left" vertical="center" wrapText="1"/>
    </xf>
    <xf numFmtId="0" fontId="6" fillId="5" borderId="22" xfId="3" applyFont="1" applyFill="1" applyBorder="1" applyAlignment="1">
      <alignment horizontal="center" vertical="center"/>
    </xf>
    <xf numFmtId="164" fontId="6" fillId="5" borderId="22" xfId="4" applyFont="1" applyFill="1" applyBorder="1" applyAlignment="1">
      <alignment horizontal="center" vertical="center"/>
    </xf>
    <xf numFmtId="2" fontId="16" fillId="5" borderId="22" xfId="0" applyNumberFormat="1" applyFont="1" applyFill="1" applyBorder="1" applyAlignment="1">
      <alignment horizontal="right" vertical="center"/>
    </xf>
    <xf numFmtId="0" fontId="34" fillId="0" borderId="0" xfId="0" applyFont="1" applyAlignment="1">
      <alignment horizontal="left"/>
    </xf>
    <xf numFmtId="0" fontId="35" fillId="0" borderId="0" xfId="0" applyFont="1"/>
    <xf numFmtId="0" fontId="35" fillId="0" borderId="22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0" fontId="28" fillId="11" borderId="22" xfId="0" applyFont="1" applyFill="1" applyBorder="1" applyAlignment="1">
      <alignment horizontal="left" vertical="center"/>
    </xf>
    <xf numFmtId="0" fontId="37" fillId="11" borderId="40" xfId="0" applyFont="1" applyFill="1" applyBorder="1" applyAlignment="1">
      <alignment horizontal="left" vertical="center"/>
    </xf>
    <xf numFmtId="0" fontId="37" fillId="11" borderId="22" xfId="0" applyFont="1" applyFill="1" applyBorder="1" applyAlignment="1">
      <alignment horizontal="left" vertical="center"/>
    </xf>
    <xf numFmtId="0" fontId="38" fillId="11" borderId="22" xfId="0" applyFont="1" applyFill="1" applyBorder="1" applyAlignment="1">
      <alignment horizontal="left" vertical="center"/>
    </xf>
    <xf numFmtId="0" fontId="28" fillId="11" borderId="23" xfId="0" applyFont="1" applyFill="1" applyBorder="1" applyAlignment="1">
      <alignment horizontal="left" vertical="center"/>
    </xf>
    <xf numFmtId="49" fontId="37" fillId="12" borderId="22" xfId="0" applyNumberFormat="1" applyFont="1" applyFill="1" applyBorder="1" applyAlignment="1" applyProtection="1">
      <alignment horizontal="left" vertical="center"/>
      <protection locked="0"/>
    </xf>
    <xf numFmtId="0" fontId="21" fillId="11" borderId="22" xfId="0" applyFont="1" applyFill="1" applyBorder="1"/>
    <xf numFmtId="49" fontId="36" fillId="12" borderId="22" xfId="0" applyNumberFormat="1" applyFont="1" applyFill="1" applyBorder="1" applyAlignment="1" applyProtection="1">
      <alignment horizontal="left" vertical="center"/>
      <protection locked="0"/>
    </xf>
    <xf numFmtId="0" fontId="40" fillId="11" borderId="22" xfId="0" applyFont="1" applyFill="1" applyBorder="1" applyAlignment="1">
      <alignment horizontal="left" vertical="center"/>
    </xf>
    <xf numFmtId="49" fontId="39" fillId="12" borderId="22" xfId="5" applyNumberFormat="1" applyFont="1" applyFill="1" applyBorder="1" applyAlignment="1" applyProtection="1">
      <alignment horizontal="left" vertical="center"/>
      <protection locked="0"/>
    </xf>
    <xf numFmtId="49" fontId="36" fillId="12" borderId="23" xfId="0" applyNumberFormat="1" applyFont="1" applyFill="1" applyBorder="1" applyAlignment="1" applyProtection="1">
      <alignment horizontal="left" vertical="center"/>
      <protection locked="0"/>
    </xf>
    <xf numFmtId="49" fontId="39" fillId="12" borderId="29" xfId="5" applyNumberFormat="1" applyFont="1" applyFill="1" applyBorder="1" applyAlignment="1" applyProtection="1">
      <alignment horizontal="left" vertical="center"/>
      <protection locked="0"/>
    </xf>
    <xf numFmtId="0" fontId="39" fillId="0" borderId="0" xfId="0" applyFont="1"/>
    <xf numFmtId="0" fontId="41" fillId="0" borderId="0" xfId="0" applyFont="1" applyAlignment="1">
      <alignment horizontal="left"/>
    </xf>
    <xf numFmtId="0" fontId="36" fillId="0" borderId="0" xfId="0" applyFont="1"/>
    <xf numFmtId="0" fontId="42" fillId="0" borderId="22" xfId="0" applyFont="1" applyBorder="1" applyAlignment="1">
      <alignment horizontal="center"/>
    </xf>
    <xf numFmtId="0" fontId="42" fillId="0" borderId="22" xfId="0" applyFont="1" applyBorder="1"/>
    <xf numFmtId="49" fontId="42" fillId="12" borderId="22" xfId="0" applyNumberFormat="1" applyFont="1" applyFill="1" applyBorder="1" applyAlignment="1" applyProtection="1">
      <alignment horizontal="center" wrapText="1"/>
      <protection locked="0"/>
    </xf>
    <xf numFmtId="49" fontId="42" fillId="12" borderId="22" xfId="0" applyNumberFormat="1" applyFont="1" applyFill="1" applyBorder="1" applyAlignment="1" applyProtection="1">
      <alignment wrapText="1"/>
      <protection locked="0"/>
    </xf>
    <xf numFmtId="0" fontId="36" fillId="0" borderId="61" xfId="0" applyFont="1" applyBorder="1" applyAlignment="1">
      <alignment horizontal="center"/>
    </xf>
    <xf numFmtId="0" fontId="36" fillId="0" borderId="62" xfId="0" applyFont="1" applyBorder="1"/>
    <xf numFmtId="0" fontId="36" fillId="0" borderId="63" xfId="0" applyFont="1" applyBorder="1"/>
    <xf numFmtId="49" fontId="36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/>
    <xf numFmtId="0" fontId="39" fillId="0" borderId="0" xfId="0" applyFont="1" applyAlignment="1">
      <alignment horizontal="center"/>
    </xf>
    <xf numFmtId="0" fontId="14" fillId="9" borderId="22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left" vertical="center"/>
    </xf>
    <xf numFmtId="0" fontId="3" fillId="8" borderId="48" xfId="0" applyFont="1" applyFill="1" applyBorder="1" applyAlignment="1">
      <alignment horizontal="left" vertical="center"/>
    </xf>
    <xf numFmtId="0" fontId="3" fillId="8" borderId="15" xfId="0" applyFont="1" applyFill="1" applyBorder="1" applyAlignment="1">
      <alignment horizontal="left" vertical="center"/>
    </xf>
    <xf numFmtId="0" fontId="3" fillId="8" borderId="33" xfId="0" applyFont="1" applyFill="1" applyBorder="1" applyAlignment="1">
      <alignment horizontal="left" vertical="center"/>
    </xf>
    <xf numFmtId="0" fontId="3" fillId="8" borderId="35" xfId="0" applyFont="1" applyFill="1" applyBorder="1" applyAlignment="1">
      <alignment horizontal="left" vertical="center"/>
    </xf>
    <xf numFmtId="10" fontId="31" fillId="8" borderId="55" xfId="1" applyNumberFormat="1" applyFont="1" applyFill="1" applyBorder="1" applyAlignment="1">
      <alignment vertical="top" wrapText="1"/>
    </xf>
    <xf numFmtId="0" fontId="3" fillId="8" borderId="22" xfId="0" applyFont="1" applyFill="1" applyBorder="1" applyAlignment="1">
      <alignment vertical="center"/>
    </xf>
    <xf numFmtId="0" fontId="3" fillId="8" borderId="41" xfId="0" applyFont="1" applyFill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justify" vertical="center" wrapText="1"/>
    </xf>
    <xf numFmtId="2" fontId="4" fillId="0" borderId="61" xfId="2" applyNumberFormat="1" applyFont="1" applyFill="1" applyBorder="1" applyAlignment="1">
      <alignment horizontal="center" vertical="center" wrapText="1"/>
    </xf>
    <xf numFmtId="4" fontId="4" fillId="0" borderId="61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vertical="center"/>
    </xf>
    <xf numFmtId="0" fontId="1" fillId="0" borderId="22" xfId="3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18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25" xfId="0" applyFont="1" applyFill="1" applyBorder="1" applyAlignment="1">
      <alignment horizontal="left" vertical="top"/>
    </xf>
    <xf numFmtId="0" fontId="10" fillId="0" borderId="26" xfId="0" applyFont="1" applyFill="1" applyBorder="1" applyAlignment="1">
      <alignment horizontal="left" vertical="top"/>
    </xf>
    <xf numFmtId="0" fontId="10" fillId="0" borderId="27" xfId="0" applyFont="1" applyFill="1" applyBorder="1" applyAlignment="1">
      <alignment horizontal="left" vertical="top"/>
    </xf>
    <xf numFmtId="0" fontId="10" fillId="0" borderId="28" xfId="0" applyFont="1" applyFill="1" applyBorder="1" applyAlignment="1">
      <alignment horizontal="left" vertical="top"/>
    </xf>
    <xf numFmtId="0" fontId="10" fillId="0" borderId="5" xfId="0" applyFont="1" applyFill="1" applyBorder="1" applyAlignment="1">
      <alignment horizontal="left" vertical="top"/>
    </xf>
    <xf numFmtId="0" fontId="10" fillId="0" borderId="29" xfId="0" applyFont="1" applyFill="1" applyBorder="1" applyAlignment="1">
      <alignment horizontal="left" vertical="top"/>
    </xf>
    <xf numFmtId="0" fontId="10" fillId="0" borderId="2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left" vertical="center"/>
    </xf>
    <xf numFmtId="0" fontId="10" fillId="0" borderId="34" xfId="0" applyFont="1" applyFill="1" applyBorder="1" applyAlignment="1">
      <alignment horizontal="left" vertical="center"/>
    </xf>
    <xf numFmtId="0" fontId="10" fillId="0" borderId="35" xfId="0" applyFont="1" applyFill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0" fillId="0" borderId="28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29" xfId="0" applyFont="1" applyFill="1" applyBorder="1" applyAlignment="1">
      <alignment horizontal="left" vertical="center"/>
    </xf>
    <xf numFmtId="0" fontId="10" fillId="0" borderId="39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1" fillId="0" borderId="16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right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/>
    </xf>
    <xf numFmtId="0" fontId="3" fillId="8" borderId="31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 vertical="center"/>
    </xf>
    <xf numFmtId="0" fontId="3" fillId="8" borderId="54" xfId="0" applyFont="1" applyFill="1" applyBorder="1" applyAlignment="1">
      <alignment horizontal="center" vertical="center" wrapText="1"/>
    </xf>
    <xf numFmtId="0" fontId="3" fillId="8" borderId="37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0" fontId="3" fillId="8" borderId="39" xfId="0" applyFont="1" applyFill="1" applyBorder="1" applyAlignment="1">
      <alignment horizontal="center" vertical="center" wrapText="1"/>
    </xf>
    <xf numFmtId="0" fontId="3" fillId="8" borderId="36" xfId="0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8" borderId="52" xfId="0" applyFill="1" applyBorder="1" applyAlignment="1">
      <alignment vertical="top" wrapText="1"/>
    </xf>
    <xf numFmtId="0" fontId="1" fillId="8" borderId="53" xfId="0" applyFont="1" applyFill="1" applyBorder="1" applyAlignment="1">
      <alignment vertical="top" wrapText="1"/>
    </xf>
    <xf numFmtId="0" fontId="0" fillId="8" borderId="53" xfId="0" applyFill="1" applyBorder="1" applyAlignment="1">
      <alignment vertical="top" wrapText="1"/>
    </xf>
    <xf numFmtId="0" fontId="0" fillId="8" borderId="50" xfId="0" applyFill="1" applyBorder="1" applyAlignment="1">
      <alignment vertical="top" wrapText="1"/>
    </xf>
    <xf numFmtId="0" fontId="1" fillId="8" borderId="51" xfId="0" applyFont="1" applyFill="1" applyBorder="1" applyAlignment="1">
      <alignment vertical="top" wrapText="1"/>
    </xf>
    <xf numFmtId="0" fontId="0" fillId="8" borderId="51" xfId="0" applyFill="1" applyBorder="1" applyAlignment="1">
      <alignment vertical="top" wrapText="1"/>
    </xf>
    <xf numFmtId="0" fontId="3" fillId="8" borderId="46" xfId="0" applyFont="1" applyFill="1" applyBorder="1" applyAlignment="1">
      <alignment horizontal="left" vertical="center"/>
    </xf>
    <xf numFmtId="0" fontId="3" fillId="8" borderId="7" xfId="0" applyFont="1" applyFill="1" applyBorder="1" applyAlignment="1">
      <alignment horizontal="left" vertical="center"/>
    </xf>
    <xf numFmtId="0" fontId="3" fillId="8" borderId="47" xfId="0" applyFont="1" applyFill="1" applyBorder="1" applyAlignment="1">
      <alignment horizontal="left" vertical="center"/>
    </xf>
    <xf numFmtId="0" fontId="3" fillId="8" borderId="25" xfId="0" applyFont="1" applyFill="1" applyBorder="1" applyAlignment="1">
      <alignment horizontal="left" vertical="center"/>
    </xf>
    <xf numFmtId="0" fontId="3" fillId="8" borderId="26" xfId="0" applyFont="1" applyFill="1" applyBorder="1" applyAlignment="1">
      <alignment horizontal="left" vertical="center"/>
    </xf>
    <xf numFmtId="0" fontId="3" fillId="8" borderId="27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4" fillId="0" borderId="30" xfId="3" applyFont="1" applyBorder="1" applyAlignment="1">
      <alignment horizontal="center" vertical="center" wrapText="1"/>
    </xf>
    <xf numFmtId="0" fontId="24" fillId="0" borderId="31" xfId="3" applyFont="1" applyBorder="1" applyAlignment="1">
      <alignment horizontal="center" vertical="center" wrapText="1"/>
    </xf>
    <xf numFmtId="0" fontId="24" fillId="0" borderId="32" xfId="3" applyFont="1" applyBorder="1" applyAlignment="1">
      <alignment horizontal="center" vertical="center" wrapText="1"/>
    </xf>
    <xf numFmtId="0" fontId="24" fillId="0" borderId="42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43" xfId="3" applyFont="1" applyBorder="1" applyAlignment="1">
      <alignment horizontal="center" vertical="center" wrapText="1"/>
    </xf>
    <xf numFmtId="0" fontId="24" fillId="0" borderId="39" xfId="3" applyFont="1" applyBorder="1" applyAlignment="1">
      <alignment horizontal="center" vertical="center" wrapText="1"/>
    </xf>
    <xf numFmtId="0" fontId="24" fillId="0" borderId="36" xfId="3" applyFont="1" applyBorder="1" applyAlignment="1">
      <alignment horizontal="center" vertical="center" wrapText="1"/>
    </xf>
    <xf numFmtId="0" fontId="24" fillId="0" borderId="44" xfId="3" applyFont="1" applyBorder="1" applyAlignment="1">
      <alignment horizontal="center" vertical="center" wrapText="1"/>
    </xf>
    <xf numFmtId="0" fontId="1" fillId="0" borderId="30" xfId="3" applyBorder="1" applyAlignment="1">
      <alignment horizontal="center"/>
    </xf>
    <xf numFmtId="0" fontId="1" fillId="0" borderId="31" xfId="3" applyBorder="1" applyAlignment="1">
      <alignment horizontal="center"/>
    </xf>
    <xf numFmtId="0" fontId="1" fillId="0" borderId="32" xfId="3" applyBorder="1" applyAlignment="1">
      <alignment horizontal="center"/>
    </xf>
    <xf numFmtId="164" fontId="3" fillId="0" borderId="42" xfId="7" applyFont="1" applyFill="1" applyBorder="1" applyAlignment="1">
      <alignment horizontal="left" vertical="center"/>
    </xf>
    <xf numFmtId="164" fontId="3" fillId="0" borderId="0" xfId="7" applyFont="1" applyFill="1" applyBorder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43" xfId="3" applyFont="1" applyBorder="1" applyAlignment="1">
      <alignment horizontal="left" vertical="center"/>
    </xf>
    <xf numFmtId="164" fontId="3" fillId="0" borderId="39" xfId="7" applyFont="1" applyFill="1" applyBorder="1" applyAlignment="1">
      <alignment horizontal="left" vertical="center"/>
    </xf>
    <xf numFmtId="164" fontId="3" fillId="0" borderId="36" xfId="7" applyFont="1" applyFill="1" applyBorder="1" applyAlignment="1">
      <alignment horizontal="left" vertical="center"/>
    </xf>
    <xf numFmtId="164" fontId="3" fillId="0" borderId="16" xfId="7" applyFont="1" applyFill="1" applyBorder="1" applyAlignment="1">
      <alignment horizontal="center" vertical="center"/>
    </xf>
    <xf numFmtId="164" fontId="3" fillId="0" borderId="6" xfId="7" applyFont="1" applyFill="1" applyBorder="1" applyAlignment="1">
      <alignment horizontal="center" vertical="center"/>
    </xf>
    <xf numFmtId="164" fontId="3" fillId="0" borderId="17" xfId="7" applyFont="1" applyFill="1" applyBorder="1" applyAlignment="1">
      <alignment horizontal="center" vertical="center"/>
    </xf>
    <xf numFmtId="0" fontId="36" fillId="0" borderId="64" xfId="0" applyFont="1" applyBorder="1" applyAlignment="1">
      <alignment horizontal="left" vertical="center" wrapText="1"/>
    </xf>
    <xf numFmtId="0" fontId="36" fillId="0" borderId="65" xfId="0" applyFont="1" applyBorder="1" applyAlignment="1">
      <alignment horizontal="left" vertical="center" wrapText="1"/>
    </xf>
    <xf numFmtId="167" fontId="36" fillId="12" borderId="9" xfId="10" applyNumberFormat="1" applyFont="1" applyFill="1" applyBorder="1" applyAlignment="1" applyProtection="1">
      <alignment horizontal="center" vertical="center" wrapText="1"/>
      <protection locked="0"/>
    </xf>
    <xf numFmtId="49" fontId="39" fillId="13" borderId="9" xfId="5" applyNumberFormat="1" applyFont="1" applyFill="1" applyBorder="1" applyAlignment="1" applyProtection="1">
      <alignment horizontal="left" vertical="center" wrapText="1"/>
      <protection locked="0"/>
    </xf>
    <xf numFmtId="49" fontId="36" fillId="13" borderId="9" xfId="0" applyNumberFormat="1" applyFont="1" applyFill="1" applyBorder="1" applyAlignment="1" applyProtection="1">
      <alignment horizontal="left" vertical="center" wrapText="1"/>
      <protection locked="0"/>
    </xf>
    <xf numFmtId="167" fontId="42" fillId="0" borderId="22" xfId="10" applyNumberFormat="1" applyFont="1" applyBorder="1" applyAlignment="1">
      <alignment horizontal="center"/>
    </xf>
    <xf numFmtId="49" fontId="42" fillId="12" borderId="22" xfId="0" applyNumberFormat="1" applyFont="1" applyFill="1" applyBorder="1" applyAlignment="1" applyProtection="1">
      <alignment horizontal="center"/>
      <protection locked="0"/>
    </xf>
    <xf numFmtId="0" fontId="36" fillId="0" borderId="62" xfId="0" applyFont="1" applyBorder="1"/>
    <xf numFmtId="0" fontId="36" fillId="0" borderId="63" xfId="0" applyFont="1" applyBorder="1"/>
    <xf numFmtId="0" fontId="36" fillId="0" borderId="61" xfId="0" applyFont="1" applyBorder="1" applyAlignment="1">
      <alignment horizontal="center"/>
    </xf>
    <xf numFmtId="49" fontId="39" fillId="13" borderId="9" xfId="5" applyNumberFormat="1" applyFont="1" applyFill="1" applyBorder="1" applyAlignment="1" applyProtection="1">
      <alignment horizontal="center" vertical="center" wrapText="1"/>
      <protection locked="0"/>
    </xf>
    <xf numFmtId="49" fontId="36" fillId="13" borderId="9" xfId="0" applyNumberFormat="1" applyFont="1" applyFill="1" applyBorder="1" applyAlignment="1" applyProtection="1">
      <alignment horizontal="center" vertical="center" wrapText="1"/>
      <protection locked="0"/>
    </xf>
    <xf numFmtId="0" fontId="39" fillId="13" borderId="9" xfId="5" applyNumberFormat="1" applyFont="1" applyFill="1" applyBorder="1" applyAlignment="1" applyProtection="1">
      <alignment horizontal="center" vertical="center" wrapText="1"/>
      <protection locked="0"/>
    </xf>
    <xf numFmtId="0" fontId="36" fillId="13" borderId="9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/>
    </xf>
    <xf numFmtId="0" fontId="23" fillId="13" borderId="64" xfId="5" applyNumberFormat="1" applyFill="1" applyBorder="1" applyAlignment="1" applyProtection="1">
      <alignment horizontal="center" vertical="center" wrapText="1"/>
      <protection locked="0"/>
    </xf>
    <xf numFmtId="0" fontId="36" fillId="13" borderId="65" xfId="0" applyNumberFormat="1" applyFont="1" applyFill="1" applyBorder="1" applyAlignment="1" applyProtection="1">
      <alignment horizontal="center" vertical="center" wrapText="1"/>
      <protection locked="0"/>
    </xf>
    <xf numFmtId="49" fontId="23" fillId="13" borderId="9" xfId="5" applyNumberFormat="1" applyFill="1" applyBorder="1" applyAlignment="1" applyProtection="1">
      <alignment horizontal="center" vertical="center" wrapText="1"/>
      <protection locked="0"/>
    </xf>
    <xf numFmtId="0" fontId="36" fillId="0" borderId="66" xfId="0" applyFont="1" applyBorder="1" applyAlignment="1">
      <alignment horizontal="center"/>
    </xf>
    <xf numFmtId="0" fontId="36" fillId="0" borderId="67" xfId="0" applyFont="1" applyBorder="1" applyAlignment="1">
      <alignment horizontal="center"/>
    </xf>
    <xf numFmtId="167" fontId="36" fillId="12" borderId="64" xfId="10" applyNumberFormat="1" applyFont="1" applyFill="1" applyBorder="1" applyAlignment="1" applyProtection="1">
      <alignment horizontal="center" vertical="center" wrapText="1"/>
      <protection locked="0"/>
    </xf>
    <xf numFmtId="167" fontId="36" fillId="12" borderId="65" xfId="10" applyNumberFormat="1" applyFont="1" applyFill="1" applyBorder="1" applyAlignment="1" applyProtection="1">
      <alignment horizontal="center" vertical="center" wrapText="1"/>
      <protection locked="0"/>
    </xf>
    <xf numFmtId="49" fontId="39" fillId="13" borderId="64" xfId="5" applyNumberFormat="1" applyFont="1" applyFill="1" applyBorder="1" applyAlignment="1" applyProtection="1">
      <alignment horizontal="center" wrapText="1"/>
      <protection locked="0"/>
    </xf>
    <xf numFmtId="49" fontId="39" fillId="13" borderId="65" xfId="5" applyNumberFormat="1" applyFont="1" applyFill="1" applyBorder="1" applyAlignment="1" applyProtection="1">
      <alignment horizontal="center" wrapText="1"/>
      <protection locked="0"/>
    </xf>
    <xf numFmtId="49" fontId="36" fillId="12" borderId="22" xfId="0" applyNumberFormat="1" applyFont="1" applyFill="1" applyBorder="1" applyAlignment="1" applyProtection="1">
      <alignment horizontal="center" vertical="center" wrapText="1"/>
      <protection locked="0"/>
    </xf>
    <xf numFmtId="49" fontId="39" fillId="12" borderId="22" xfId="5" applyNumberFormat="1" applyFont="1" applyFill="1" applyBorder="1" applyAlignment="1" applyProtection="1">
      <alignment horizontal="center" vertical="center" wrapText="1"/>
      <protection locked="0"/>
    </xf>
    <xf numFmtId="49" fontId="36" fillId="12" borderId="22" xfId="0" applyNumberFormat="1" applyFont="1" applyFill="1" applyBorder="1" applyAlignment="1" applyProtection="1">
      <alignment horizontal="center" vertical="center"/>
      <protection locked="0"/>
    </xf>
    <xf numFmtId="49" fontId="36" fillId="12" borderId="40" xfId="0" applyNumberFormat="1" applyFont="1" applyFill="1" applyBorder="1" applyAlignment="1" applyProtection="1">
      <alignment horizontal="center" vertical="center" wrapText="1"/>
      <protection locked="0"/>
    </xf>
    <xf numFmtId="49" fontId="36" fillId="12" borderId="23" xfId="0" applyNumberFormat="1" applyFont="1" applyFill="1" applyBorder="1" applyAlignment="1" applyProtection="1">
      <alignment horizontal="center" vertical="center" wrapText="1"/>
      <protection locked="0"/>
    </xf>
    <xf numFmtId="49" fontId="36" fillId="12" borderId="5" xfId="0" applyNumberFormat="1" applyFont="1" applyFill="1" applyBorder="1" applyAlignment="1" applyProtection="1">
      <alignment horizontal="center" vertical="center" wrapText="1"/>
      <protection locked="0"/>
    </xf>
    <xf numFmtId="49" fontId="36" fillId="12" borderId="29" xfId="0" applyNumberFormat="1" applyFont="1" applyFill="1" applyBorder="1" applyAlignment="1" applyProtection="1">
      <alignment horizontal="center" vertical="center" wrapText="1"/>
      <protection locked="0"/>
    </xf>
    <xf numFmtId="49" fontId="39" fillId="12" borderId="22" xfId="5" applyNumberFormat="1" applyFont="1" applyFill="1" applyBorder="1" applyAlignment="1" applyProtection="1">
      <alignment horizontal="left" vertical="center"/>
      <protection locked="0"/>
    </xf>
    <xf numFmtId="49" fontId="36" fillId="12" borderId="22" xfId="0" applyNumberFormat="1" applyFont="1" applyFill="1" applyBorder="1" applyAlignment="1" applyProtection="1">
      <alignment horizontal="left" vertical="center"/>
      <protection locked="0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35" fillId="0" borderId="23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7" fillId="11" borderId="23" xfId="0" applyFont="1" applyFill="1" applyBorder="1" applyAlignment="1">
      <alignment horizontal="center" vertical="center"/>
    </xf>
    <xf numFmtId="0" fontId="37" fillId="11" borderId="5" xfId="0" applyFont="1" applyFill="1" applyBorder="1" applyAlignment="1">
      <alignment horizontal="center" vertical="center"/>
    </xf>
    <xf numFmtId="0" fontId="37" fillId="11" borderId="29" xfId="0" applyFont="1" applyFill="1" applyBorder="1" applyAlignment="1">
      <alignment horizontal="center" vertical="center"/>
    </xf>
    <xf numFmtId="49" fontId="37" fillId="12" borderId="23" xfId="0" applyNumberFormat="1" applyFont="1" applyFill="1" applyBorder="1" applyAlignment="1" applyProtection="1">
      <alignment horizontal="center" vertical="center" wrapText="1"/>
      <protection locked="0"/>
    </xf>
    <xf numFmtId="49" fontId="37" fillId="12" borderId="5" xfId="0" applyNumberFormat="1" applyFont="1" applyFill="1" applyBorder="1" applyAlignment="1" applyProtection="1">
      <alignment horizontal="center" vertical="center" wrapText="1"/>
      <protection locked="0"/>
    </xf>
    <xf numFmtId="0" fontId="23" fillId="12" borderId="23" xfId="5" applyNumberFormat="1" applyFill="1" applyBorder="1" applyAlignment="1" applyProtection="1">
      <alignment horizontal="center" vertical="center" wrapText="1"/>
      <protection locked="0"/>
    </xf>
    <xf numFmtId="0" fontId="23" fillId="12" borderId="29" xfId="5" applyNumberFormat="1" applyFill="1" applyBorder="1" applyAlignment="1" applyProtection="1">
      <alignment horizontal="center" vertical="center" wrapText="1"/>
      <protection locked="0"/>
    </xf>
    <xf numFmtId="0" fontId="42" fillId="0" borderId="22" xfId="0" applyFont="1" applyBorder="1" applyAlignment="1">
      <alignment horizontal="center"/>
    </xf>
    <xf numFmtId="0" fontId="33" fillId="0" borderId="23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49" fontId="39" fillId="12" borderId="41" xfId="5" applyNumberFormat="1" applyFont="1" applyFill="1" applyBorder="1" applyAlignment="1" applyProtection="1">
      <alignment horizontal="left" vertical="center"/>
      <protection locked="0"/>
    </xf>
    <xf numFmtId="49" fontId="36" fillId="12" borderId="41" xfId="0" applyNumberFormat="1" applyFont="1" applyFill="1" applyBorder="1" applyAlignment="1" applyProtection="1">
      <alignment horizontal="left" vertical="center"/>
      <protection locked="0"/>
    </xf>
  </cellXfs>
  <cellStyles count="11">
    <cellStyle name="Hyperlink" xfId="5" builtinId="8"/>
    <cellStyle name="Normal" xfId="0" builtinId="0"/>
    <cellStyle name="Normal 11 2" xfId="6"/>
    <cellStyle name="Normal 2" xfId="3"/>
    <cellStyle name="Porcentagem" xfId="1" builtinId="5"/>
    <cellStyle name="Porcentagem 2" xfId="8"/>
    <cellStyle name="Separador de milhares" xfId="2" builtinId="3"/>
    <cellStyle name="Vírgula 2" xfId="4"/>
    <cellStyle name="Vírgula 2 2" xfId="10"/>
    <cellStyle name="Vírgula 4" xfId="7"/>
    <cellStyle name="Vírgula 5" xfId="9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4097" name="Text Box 6"/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PREFEITURA MUNICIPAL DE ALPINÓPOLIS/MG</a:t>
          </a: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47625</xdr:colOff>
      <xdr:row>93</xdr:row>
      <xdr:rowOff>114300</xdr:rowOff>
    </xdr:from>
    <xdr:to>
      <xdr:col>8</xdr:col>
      <xdr:colOff>0</xdr:colOff>
      <xdr:row>94</xdr:row>
      <xdr:rowOff>161925</xdr:rowOff>
    </xdr:to>
    <xdr:sp macro="" textlink="">
      <xdr:nvSpPr>
        <xdr:cNvPr id="4098" name="Text Box 7"/>
        <xdr:cNvSpPr txBox="1">
          <a:spLocks noChangeArrowheads="1"/>
        </xdr:cNvSpPr>
      </xdr:nvSpPr>
      <xdr:spPr bwMode="auto">
        <a:xfrm>
          <a:off x="47625" y="10963275"/>
          <a:ext cx="8115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169513</xdr:colOff>
      <xdr:row>0</xdr:row>
      <xdr:rowOff>54245</xdr:rowOff>
    </xdr:from>
    <xdr:to>
      <xdr:col>1</xdr:col>
      <xdr:colOff>639629</xdr:colOff>
      <xdr:row>1</xdr:row>
      <xdr:rowOff>55688</xdr:rowOff>
    </xdr:to>
    <xdr:pic>
      <xdr:nvPicPr>
        <xdr:cNvPr id="6145" name="Picture 1" descr="C:\Users\User\Documents\prefeitura-municipal-de-alpinopolis-mg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513" y="54245"/>
          <a:ext cx="1010942" cy="77635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95573</xdr:colOff>
      <xdr:row>0</xdr:row>
      <xdr:rowOff>80720</xdr:rowOff>
    </xdr:from>
    <xdr:to>
      <xdr:col>2</xdr:col>
      <xdr:colOff>3725297</xdr:colOff>
      <xdr:row>1</xdr:row>
      <xdr:rowOff>81204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1322522" y="80720"/>
          <a:ext cx="36297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PREFEITURA MUNICIPAL DE ALPINÓPOLIS/MG</a:t>
          </a: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121080</xdr:colOff>
      <xdr:row>0</xdr:row>
      <xdr:rowOff>24217</xdr:rowOff>
    </xdr:from>
    <xdr:to>
      <xdr:col>1</xdr:col>
      <xdr:colOff>518547</xdr:colOff>
      <xdr:row>4</xdr:row>
      <xdr:rowOff>114452</xdr:rowOff>
    </xdr:to>
    <xdr:pic>
      <xdr:nvPicPr>
        <xdr:cNvPr id="4" name="Picture 1" descr="C:\Users\User\Documents\prefeitura-municipal-de-alpinopolis-mg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080" y="24217"/>
          <a:ext cx="1010942" cy="776358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2544906</xdr:colOff>
      <xdr:row>75</xdr:row>
      <xdr:rowOff>225136</xdr:rowOff>
    </xdr:from>
    <xdr:to>
      <xdr:col>3</xdr:col>
      <xdr:colOff>381000</xdr:colOff>
      <xdr:row>75</xdr:row>
      <xdr:rowOff>233795</xdr:rowOff>
    </xdr:to>
    <xdr:cxnSp macro="">
      <xdr:nvCxnSpPr>
        <xdr:cNvPr id="2" name="Conector reto 1">
          <a:extLst>
            <a:ext uri="{FF2B5EF4-FFF2-40B4-BE49-F238E27FC236}">
              <a16:creationId xmlns="" xmlns:a16="http://schemas.microsoft.com/office/drawing/2014/main" id="{B4D61CCD-38CF-44AC-9639-E1CE099EA710}"/>
            </a:ext>
          </a:extLst>
        </xdr:cNvPr>
        <xdr:cNvCxnSpPr/>
      </xdr:nvCxnSpPr>
      <xdr:spPr>
        <a:xfrm>
          <a:off x="3402156" y="22027861"/>
          <a:ext cx="2169969" cy="865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483931</xdr:colOff>
      <xdr:row>0</xdr:row>
      <xdr:rowOff>30726</xdr:rowOff>
    </xdr:from>
    <xdr:to>
      <xdr:col>1</xdr:col>
      <xdr:colOff>1075403</xdr:colOff>
      <xdr:row>2</xdr:row>
      <xdr:rowOff>162329</xdr:rowOff>
    </xdr:to>
    <xdr:pic>
      <xdr:nvPicPr>
        <xdr:cNvPr id="3" name="Picture 1" descr="C:\Users\User\Documents\prefeitura-municipal-de-alpinopolis-mg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0766" y="30726"/>
          <a:ext cx="591472" cy="454224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Documentos/03%20-%20PREFEITURA/32%20-%20PRA&#199;A%20VILA%20BET&#194;NIA%2021-05-2024/Referencial/R6%20Pra&#231;a%20Matri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00-Karina%20Almeida-%20Arquivos%20Prefeitura%202025/13-%20Pra&#231;a%20Vila%20Bet&#226;nia/Atualiza&#231;&#245;es%20Karina/Or&#231;amento%20Convenio/Planilha%20Pra&#231;a%20Vila%20Bet&#226;nia%20-%20PLANILHA%20OR&#199;AMENT&#193;RIA%20-%20Copi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00-Karina%20Almeida-%20Arquivos%20Prefeitura%202025/13-%20Pra&#231;a%20Vila%20Bet&#226;nia/Atualiza&#231;&#245;es%20Karina/Planilha%20padr&#227;o%20prefeitura/Planilha%20Pra&#231;a%20Vila%20Bet&#226;nia%20-%20PLANILHA%20OR&#199;AMENT&#193;RI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camentaria"/>
      <sheetName val="MODELO CRONOGRAMA FIS FINANC"/>
      <sheetName val="QCI"/>
      <sheetName val="bdi"/>
      <sheetName val="Planilha lanchonete"/>
      <sheetName val="Planilha Sorveteria"/>
      <sheetName val="Planilha banheiros"/>
      <sheetName val="BDI (2)"/>
      <sheetName val="Planilha Orcamentaria "/>
      <sheetName val="Planilha1"/>
      <sheetName val="Planilha3"/>
      <sheetName val="CRONOGRAMA FIS FINAN"/>
      <sheetName val="QCI  2021"/>
      <sheetName val="Rel Composições"/>
      <sheetName val="Cotações"/>
      <sheetName val="Rel Cota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B5" t="str">
            <v>PREFEITURA: Prefeitura Municipal de Alpinópolis</v>
          </cell>
        </row>
      </sheetData>
      <sheetData sheetId="14">
        <row r="20">
          <cell r="B20" t="str">
            <v>ÍNDICE</v>
          </cell>
        </row>
        <row r="25">
          <cell r="B25" t="str">
            <v>EMPRESAS</v>
          </cell>
        </row>
        <row r="41">
          <cell r="B41" t="str">
            <v>COTAÇÕES:</v>
          </cell>
        </row>
      </sheetData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forma Centro Esportivo"/>
      <sheetName val="Orçamento Pórtico de Concreto"/>
      <sheetName val="Pla.Orçamentária"/>
      <sheetName val="Memorial de Cálculo"/>
      <sheetName val="Relatório de Cotações"/>
      <sheetName val="ARRIMO"/>
      <sheetName val="ARRIMO (2)"/>
      <sheetName val="Cronograma"/>
      <sheetName val="Planilha2"/>
      <sheetName val="bdi"/>
      <sheetName val="Relatório Fotográfico 01"/>
      <sheetName val="Relatório Fotográfico 02"/>
      <sheetName val="Relatório Fotográfico 03"/>
      <sheetName val="Lote 01 - PSF Sta Efigenia"/>
      <sheetName val="Lote 01 - MC"/>
      <sheetName val="BM1"/>
      <sheetName val="Projeto Elétrico"/>
    </sheetNames>
    <sheetDataSet>
      <sheetData sheetId="0" refreshError="1"/>
      <sheetData sheetId="1" refreshError="1"/>
      <sheetData sheetId="2" refreshError="1"/>
      <sheetData sheetId="3" refreshError="1">
        <row r="13">
          <cell r="B13" t="str">
            <v>1.1.3</v>
          </cell>
        </row>
        <row r="41">
          <cell r="B41" t="str">
            <v>1.4.0</v>
          </cell>
        </row>
        <row r="42">
          <cell r="B42" t="str">
            <v>1.4.1</v>
          </cell>
        </row>
        <row r="43">
          <cell r="B43" t="str">
            <v>1.4.2</v>
          </cell>
        </row>
        <row r="44">
          <cell r="B44" t="str">
            <v>1.4.3</v>
          </cell>
        </row>
        <row r="45">
          <cell r="B45" t="str">
            <v>1.4.4</v>
          </cell>
        </row>
        <row r="46">
          <cell r="B46" t="str">
            <v>1.4.5</v>
          </cell>
        </row>
        <row r="47">
          <cell r="B47" t="str">
            <v>1.4.6</v>
          </cell>
        </row>
        <row r="49">
          <cell r="B49" t="str">
            <v>1.5.0</v>
          </cell>
        </row>
        <row r="50">
          <cell r="B50" t="str">
            <v>1.5.1</v>
          </cell>
        </row>
        <row r="51">
          <cell r="B51" t="str">
            <v>1.5.1.1</v>
          </cell>
        </row>
        <row r="52">
          <cell r="B52" t="str">
            <v>1.5.1.2</v>
          </cell>
        </row>
        <row r="53">
          <cell r="B53" t="str">
            <v>1.5.1.3</v>
          </cell>
        </row>
        <row r="54">
          <cell r="B54" t="str">
            <v>1.5.1.4</v>
          </cell>
        </row>
        <row r="55">
          <cell r="B55" t="str">
            <v>1.5.1.5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forma Centro Esportivo"/>
      <sheetName val="Orçamento Pórtico de Concreto"/>
      <sheetName val="Pla.Orçamentária"/>
      <sheetName val="Memorial de Cálculo"/>
      <sheetName val="Relatório de Cotações"/>
      <sheetName val="ARRIMO"/>
      <sheetName val="ARRIMO (2)"/>
      <sheetName val="Cronograma"/>
      <sheetName val="Planilha2"/>
      <sheetName val="bdi"/>
      <sheetName val="Relatório Fotográfico 01"/>
      <sheetName val="Relatório Fotográfico 02"/>
      <sheetName val="Relatório Fotográfico 03"/>
      <sheetName val="Lote 01 - PSF Sta Efigenia"/>
      <sheetName val="Lote 01 - MC"/>
      <sheetName val="BM1"/>
      <sheetName val="Projeto Elétrico"/>
    </sheetNames>
    <sheetDataSet>
      <sheetData sheetId="0"/>
      <sheetData sheetId="1"/>
      <sheetData sheetId="2">
        <row r="5">
          <cell r="A5" t="str">
            <v>Obra: REFORMA DA PRAÇA ANTÔNIO BERNARDO BENTO</v>
          </cell>
        </row>
        <row r="6">
          <cell r="A6" t="str">
            <v>Local  - Bairro Vila Betânia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ercadolivre.com.br/fita-led-rgb-5050-5m-a-prova-d-agua-fonte-alimentaco/p/MLB20640640?pdp_filters=item_id:MLB347796158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taschibra.store@taschibra.com.br" TargetMode="External"/><Relationship Id="rId13" Type="http://schemas.openxmlformats.org/officeDocument/2006/relationships/hyperlink" Target="https://www.embralumi.com.br/fita-led-5050-rolo-5m-300-leds-rgb-c-dupla-face-3m/p" TargetMode="External"/><Relationship Id="rId18" Type="http://schemas.openxmlformats.org/officeDocument/2006/relationships/hyperlink" Target="http://www.milla.net.br/" TargetMode="External"/><Relationship Id="rId26" Type="http://schemas.openxmlformats.org/officeDocument/2006/relationships/hyperlink" Target="https://www.instagram.com/floriculturaterraesilva/" TargetMode="External"/><Relationship Id="rId3" Type="http://schemas.openxmlformats.org/officeDocument/2006/relationships/hyperlink" Target="https://www.blockfort.com.br/" TargetMode="External"/><Relationship Id="rId21" Type="http://schemas.openxmlformats.org/officeDocument/2006/relationships/hyperlink" Target="https://www.ironthings.com.br/MLB-2742948192-brinquedos-para-playground-triplo-com-trepa-trepa-e-cx-areia-_JM?variation=175259141785&amp;utm_source=google&amp;utm_medium=cpc&amp;utm_campaign=darwin_ss&amp;gad_source=1&amp;gclid=Cj0KCQjw-uK0BhC0ARIsANQtgGOMnG2qT84JfdJvCGkl8C_K3PMqb3iS8dLrZ6CskiMRI8vhNQXb3w8aAj9AEALw_wcB" TargetMode="External"/><Relationship Id="rId7" Type="http://schemas.openxmlformats.org/officeDocument/2006/relationships/hyperlink" Target="mailto:taschibra.store@taschibra.com.br" TargetMode="External"/><Relationship Id="rId12" Type="http://schemas.openxmlformats.org/officeDocument/2006/relationships/hyperlink" Target="https://www.arcoirisled.com.br/fita-led-5m-ultra-rgb-5050-com-controle-e-fonte-para-sanca" TargetMode="External"/><Relationship Id="rId17" Type="http://schemas.openxmlformats.org/officeDocument/2006/relationships/hyperlink" Target="http://www.milla.net.br/" TargetMode="External"/><Relationship Id="rId25" Type="http://schemas.openxmlformats.org/officeDocument/2006/relationships/hyperlink" Target="https://www.instagram.com/floriculturaterraesilva/" TargetMode="External"/><Relationship Id="rId2" Type="http://schemas.openxmlformats.org/officeDocument/2006/relationships/hyperlink" Target="https://www.instagram.com/floriculturaterraesilva/" TargetMode="External"/><Relationship Id="rId16" Type="http://schemas.openxmlformats.org/officeDocument/2006/relationships/hyperlink" Target="http://www.milla.net.br/" TargetMode="External"/><Relationship Id="rId20" Type="http://schemas.openxmlformats.org/officeDocument/2006/relationships/hyperlink" Target="https://www.ironthings.com.br/MLB-2742948192-brinquedos-para-playground-triplo-com-trepa-trepa-e-cx-areia-_JM?variation=175259141785&amp;utm_source=google&amp;utm_medium=cpc&amp;utm_campaign=darwin_ss&amp;gad_source=1&amp;gclid=Cj0KCQjw-uK0BhC0ARIsANQtgGOMnG2qT84JfdJvCGkl8C_K3PMqb3iS8dLrZ6CskiMRI8vhNQXb3w8aAj9AEALw_wcB" TargetMode="External"/><Relationship Id="rId29" Type="http://schemas.openxmlformats.org/officeDocument/2006/relationships/vmlDrawing" Target="../drawings/vmlDrawing1.vml"/><Relationship Id="rId1" Type="http://schemas.openxmlformats.org/officeDocument/2006/relationships/hyperlink" Target="https://www.instagram.com/floriculturaterraesilva/" TargetMode="External"/><Relationship Id="rId6" Type="http://schemas.openxmlformats.org/officeDocument/2006/relationships/hyperlink" Target="mailto:casasolarcrc@gmail.com" TargetMode="External"/><Relationship Id="rId11" Type="http://schemas.openxmlformats.org/officeDocument/2006/relationships/hyperlink" Target="https://www.arcoirisled.com.br/fita-led-5m-ultra-rgb-5050-com-controle-e-fonte-para-sanca" TargetMode="External"/><Relationship Id="rId24" Type="http://schemas.openxmlformats.org/officeDocument/2006/relationships/hyperlink" Target="https://www.instagram.com/floriculturaterraesilva/" TargetMode="External"/><Relationship Id="rId5" Type="http://schemas.openxmlformats.org/officeDocument/2006/relationships/hyperlink" Target="mailto:casasolarcrc@gmail.com" TargetMode="External"/><Relationship Id="rId15" Type="http://schemas.openxmlformats.org/officeDocument/2006/relationships/hyperlink" Target="http://www.milla.net.br/" TargetMode="External"/><Relationship Id="rId23" Type="http://schemas.openxmlformats.org/officeDocument/2006/relationships/hyperlink" Target="https://www.domparkindustria.com.br/" TargetMode="External"/><Relationship Id="rId28" Type="http://schemas.openxmlformats.org/officeDocument/2006/relationships/printerSettings" Target="../printerSettings/printerSettings4.bin"/><Relationship Id="rId10" Type="http://schemas.openxmlformats.org/officeDocument/2006/relationships/hyperlink" Target="mailto:casasolarcrc@gmail.com" TargetMode="External"/><Relationship Id="rId19" Type="http://schemas.openxmlformats.org/officeDocument/2006/relationships/hyperlink" Target="https://www.ironthings.com.br/" TargetMode="External"/><Relationship Id="rId4" Type="http://schemas.openxmlformats.org/officeDocument/2006/relationships/hyperlink" Target="https://www.blockfort.com.br/" TargetMode="External"/><Relationship Id="rId9" Type="http://schemas.openxmlformats.org/officeDocument/2006/relationships/hyperlink" Target="https://artesemconcreto.com.br/conjunto-de-mesa-de-concreto-com-4-banquetas/" TargetMode="External"/><Relationship Id="rId14" Type="http://schemas.openxmlformats.org/officeDocument/2006/relationships/hyperlink" Target="http://www.milla.net.br/" TargetMode="External"/><Relationship Id="rId22" Type="http://schemas.openxmlformats.org/officeDocument/2006/relationships/hyperlink" Target="https://www.domparkindustria.com.br/" TargetMode="External"/><Relationship Id="rId27" Type="http://schemas.openxmlformats.org/officeDocument/2006/relationships/hyperlink" Target="https://www.dancruzplantas.com.br/muda-de-pessego-ouro-mel-enxertado" TargetMode="External"/><Relationship Id="rId30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showGridLines="0" showZeros="0" tabSelected="1" view="pageBreakPreview" zoomScale="118" zoomScaleNormal="100" zoomScaleSheetLayoutView="118" workbookViewId="0">
      <selection activeCell="B97" sqref="B97"/>
    </sheetView>
  </sheetViews>
  <sheetFormatPr defaultRowHeight="12.75"/>
  <cols>
    <col min="1" max="1" width="8.140625" style="1" customWidth="1"/>
    <col min="2" max="2" width="10.7109375" style="1" bestFit="1" customWidth="1"/>
    <col min="3" max="3" width="55.42578125" style="1" customWidth="1"/>
    <col min="4" max="4" width="10" style="1" bestFit="1" customWidth="1"/>
    <col min="5" max="8" width="12.28515625" style="1" customWidth="1"/>
    <col min="9" max="9" width="14.7109375" style="1" customWidth="1"/>
    <col min="10" max="16384" width="9.140625" style="1"/>
  </cols>
  <sheetData>
    <row r="1" spans="1:9" ht="60.75" customHeight="1">
      <c r="A1" s="310"/>
      <c r="B1" s="310"/>
      <c r="C1" s="309"/>
      <c r="D1" s="309"/>
      <c r="E1" s="309"/>
      <c r="F1" s="309"/>
      <c r="G1" s="309"/>
      <c r="H1" s="309"/>
    </row>
    <row r="2" spans="1:9" ht="15.75">
      <c r="A2" s="286"/>
      <c r="B2" s="286"/>
      <c r="C2" s="286"/>
      <c r="D2" s="286"/>
      <c r="E2" s="286"/>
      <c r="F2" s="286"/>
      <c r="G2" s="286"/>
      <c r="H2" s="286"/>
    </row>
    <row r="3" spans="1:9" ht="3.75" customHeight="1" thickBot="1">
      <c r="A3" s="321"/>
      <c r="B3" s="321"/>
      <c r="C3" s="321"/>
      <c r="D3" s="321"/>
      <c r="E3" s="321"/>
      <c r="F3" s="321"/>
      <c r="G3" s="321"/>
      <c r="H3" s="321"/>
    </row>
    <row r="4" spans="1:9" ht="20.100000000000001" customHeight="1" thickBot="1">
      <c r="A4" s="303" t="s">
        <v>4</v>
      </c>
      <c r="B4" s="304"/>
      <c r="C4" s="304"/>
      <c r="D4" s="304"/>
      <c r="E4" s="304"/>
      <c r="F4" s="304"/>
      <c r="G4" s="304"/>
      <c r="H4" s="305"/>
      <c r="I4"/>
    </row>
    <row r="5" spans="1:9" ht="3.75" customHeight="1" thickBot="1">
      <c r="A5" s="9"/>
      <c r="B5" s="9"/>
      <c r="C5" s="9"/>
      <c r="D5" s="9"/>
      <c r="E5" s="9"/>
      <c r="F5" s="9"/>
      <c r="G5" s="9"/>
      <c r="H5" s="9"/>
    </row>
    <row r="6" spans="1:9" ht="20.100000000000001" customHeight="1">
      <c r="A6" s="294" t="s">
        <v>19</v>
      </c>
      <c r="B6" s="295"/>
      <c r="C6" s="295"/>
      <c r="D6" s="295"/>
      <c r="E6" s="296"/>
      <c r="F6" s="306" t="s">
        <v>17</v>
      </c>
      <c r="G6" s="307"/>
      <c r="H6" s="308"/>
    </row>
    <row r="7" spans="1:9" ht="20.100000000000001" customHeight="1">
      <c r="A7" s="297" t="s">
        <v>20</v>
      </c>
      <c r="B7" s="298"/>
      <c r="C7" s="298"/>
      <c r="D7" s="298"/>
      <c r="E7" s="299"/>
      <c r="F7" s="291" t="s">
        <v>24</v>
      </c>
      <c r="G7" s="292"/>
      <c r="H7" s="293"/>
    </row>
    <row r="8" spans="1:9" ht="20.100000000000001" customHeight="1">
      <c r="A8" s="311" t="s">
        <v>21</v>
      </c>
      <c r="B8" s="312"/>
      <c r="C8" s="312"/>
      <c r="D8" s="313"/>
      <c r="E8" s="300" t="s">
        <v>12</v>
      </c>
      <c r="F8" s="301"/>
      <c r="G8" s="301"/>
      <c r="H8" s="302"/>
    </row>
    <row r="9" spans="1:9" ht="20.100000000000001" customHeight="1">
      <c r="A9" s="311" t="s">
        <v>22</v>
      </c>
      <c r="B9" s="312"/>
      <c r="C9" s="312"/>
      <c r="D9" s="313"/>
      <c r="E9" s="289" t="s">
        <v>8</v>
      </c>
      <c r="F9" s="287" t="s">
        <v>6</v>
      </c>
      <c r="G9" s="24" t="s">
        <v>36</v>
      </c>
      <c r="H9" s="10" t="s">
        <v>7</v>
      </c>
    </row>
    <row r="10" spans="1:9" ht="20.100000000000001" customHeight="1" thickBot="1">
      <c r="A10" s="314" t="s">
        <v>23</v>
      </c>
      <c r="B10" s="315"/>
      <c r="C10" s="315"/>
      <c r="D10" s="316"/>
      <c r="E10" s="290"/>
      <c r="F10" s="288"/>
      <c r="G10" s="11" t="s">
        <v>9</v>
      </c>
      <c r="H10" s="23">
        <v>0.22500000000000001</v>
      </c>
    </row>
    <row r="11" spans="1:9" ht="3.75" customHeight="1" thickBot="1">
      <c r="A11" s="320"/>
      <c r="B11" s="320"/>
      <c r="C11" s="320"/>
      <c r="D11" s="320"/>
      <c r="E11" s="320"/>
      <c r="F11" s="320"/>
      <c r="G11" s="320"/>
      <c r="H11" s="320"/>
    </row>
    <row r="12" spans="1:9" ht="39" thickBot="1">
      <c r="A12" s="12" t="s">
        <v>0</v>
      </c>
      <c r="B12" s="13" t="s">
        <v>5</v>
      </c>
      <c r="C12" s="13" t="s">
        <v>1</v>
      </c>
      <c r="D12" s="13" t="s">
        <v>3</v>
      </c>
      <c r="E12" s="13" t="s">
        <v>2</v>
      </c>
      <c r="F12" s="14" t="s">
        <v>14</v>
      </c>
      <c r="G12" s="14" t="s">
        <v>15</v>
      </c>
      <c r="H12" s="15" t="s">
        <v>10</v>
      </c>
    </row>
    <row r="13" spans="1:9" s="202" customFormat="1" ht="18" customHeight="1">
      <c r="A13" s="203" t="s">
        <v>97</v>
      </c>
      <c r="B13" s="204" t="s">
        <v>263</v>
      </c>
      <c r="C13" s="205" t="s">
        <v>244</v>
      </c>
      <c r="D13" s="206"/>
      <c r="E13" s="207"/>
      <c r="F13" s="207"/>
      <c r="G13" s="200">
        <f>ROUND(F13+(F13*$H$10),2)</f>
        <v>0</v>
      </c>
      <c r="H13" s="201">
        <f>ROUND((E13*G13),2)</f>
        <v>0</v>
      </c>
    </row>
    <row r="14" spans="1:9" ht="22.5">
      <c r="A14" s="203" t="s">
        <v>99</v>
      </c>
      <c r="B14" s="26" t="s">
        <v>25</v>
      </c>
      <c r="C14" s="41" t="s">
        <v>30</v>
      </c>
      <c r="D14" s="53" t="s">
        <v>37</v>
      </c>
      <c r="E14" s="54">
        <f>(15*(5.31*0.08+(1.1*0.1*0.1)))+((15*4)*(0.38*0.08+(0.5*0.08*0.08)))</f>
        <v>8.552999999999999</v>
      </c>
      <c r="F14" s="55">
        <v>327.39</v>
      </c>
      <c r="G14" s="7">
        <f>ROUND(F14+(F14*$H$10),2)</f>
        <v>401.05</v>
      </c>
      <c r="H14" s="8">
        <v>3428.97</v>
      </c>
    </row>
    <row r="15" spans="1:9" ht="22.5">
      <c r="A15" s="203" t="s">
        <v>102</v>
      </c>
      <c r="B15" s="26" t="s">
        <v>25</v>
      </c>
      <c r="C15" s="41" t="s">
        <v>30</v>
      </c>
      <c r="D15" s="53" t="s">
        <v>37</v>
      </c>
      <c r="E15" s="54">
        <f xml:space="preserve"> 8*((2*1*0.1)+(0.5*0.4*0.1)*2)</f>
        <v>1.9200000000000002</v>
      </c>
      <c r="F15" s="55">
        <v>327.39</v>
      </c>
      <c r="G15" s="7">
        <f t="shared" ref="G15:G81" si="0">ROUND(F15+(F15*$H$10),2)</f>
        <v>401.05</v>
      </c>
      <c r="H15" s="8">
        <f t="shared" ref="H15:H21" si="1">G15*E15</f>
        <v>770.01600000000008</v>
      </c>
    </row>
    <row r="16" spans="1:9" ht="45">
      <c r="A16" s="203" t="s">
        <v>105</v>
      </c>
      <c r="B16" s="26" t="s">
        <v>26</v>
      </c>
      <c r="C16" s="56" t="s">
        <v>31</v>
      </c>
      <c r="D16" s="53" t="s">
        <v>38</v>
      </c>
      <c r="E16" s="49">
        <f>411.87</f>
        <v>411.87</v>
      </c>
      <c r="F16" s="55">
        <v>16.190000000000001</v>
      </c>
      <c r="G16" s="7">
        <f t="shared" si="0"/>
        <v>19.829999999999998</v>
      </c>
      <c r="H16" s="8">
        <f t="shared" si="1"/>
        <v>8167.3820999999998</v>
      </c>
    </row>
    <row r="17" spans="1:9" ht="22.5">
      <c r="A17" s="203" t="s">
        <v>108</v>
      </c>
      <c r="B17" s="26" t="s">
        <v>25</v>
      </c>
      <c r="C17" s="41" t="s">
        <v>30</v>
      </c>
      <c r="D17" s="53" t="s">
        <v>37</v>
      </c>
      <c r="E17" s="49">
        <f>(150.58+138.72+86.5)*0.05</f>
        <v>18.790000000000003</v>
      </c>
      <c r="F17" s="55">
        <v>327.39</v>
      </c>
      <c r="G17" s="7">
        <f t="shared" si="0"/>
        <v>401.05</v>
      </c>
      <c r="H17" s="8">
        <f t="shared" si="1"/>
        <v>7535.7295000000013</v>
      </c>
    </row>
    <row r="18" spans="1:9" ht="45">
      <c r="A18" s="203" t="s">
        <v>111</v>
      </c>
      <c r="B18" s="29" t="s">
        <v>27</v>
      </c>
      <c r="C18" s="57" t="s">
        <v>32</v>
      </c>
      <c r="D18" s="53" t="s">
        <v>39</v>
      </c>
      <c r="E18" s="49">
        <f>212.1</f>
        <v>212.1</v>
      </c>
      <c r="F18" s="55">
        <v>12.6</v>
      </c>
      <c r="G18" s="7">
        <f t="shared" si="0"/>
        <v>15.44</v>
      </c>
      <c r="H18" s="8">
        <f t="shared" si="1"/>
        <v>3274.8239999999996</v>
      </c>
    </row>
    <row r="19" spans="1:9">
      <c r="A19" s="203" t="s">
        <v>114</v>
      </c>
      <c r="B19" s="30">
        <v>98524</v>
      </c>
      <c r="C19" s="58" t="s">
        <v>33</v>
      </c>
      <c r="D19" s="53" t="s">
        <v>38</v>
      </c>
      <c r="E19" s="49">
        <v>130</v>
      </c>
      <c r="F19" s="49">
        <v>4.82</v>
      </c>
      <c r="G19" s="7">
        <f t="shared" si="0"/>
        <v>5.9</v>
      </c>
      <c r="H19" s="8">
        <f t="shared" si="1"/>
        <v>767</v>
      </c>
    </row>
    <row r="20" spans="1:9" ht="22.5">
      <c r="A20" s="203" t="s">
        <v>117</v>
      </c>
      <c r="B20" s="26" t="s">
        <v>28</v>
      </c>
      <c r="C20" s="41" t="s">
        <v>34</v>
      </c>
      <c r="D20" s="53" t="s">
        <v>37</v>
      </c>
      <c r="E20" s="49">
        <f>8.55+1.92+18.79+(212.1*0.3*0.1)+(1286*0.1)</f>
        <v>164.22299999999998</v>
      </c>
      <c r="F20" s="55">
        <v>3.42</v>
      </c>
      <c r="G20" s="7">
        <f t="shared" si="0"/>
        <v>4.1900000000000004</v>
      </c>
      <c r="H20" s="8">
        <v>668.08</v>
      </c>
    </row>
    <row r="21" spans="1:9" ht="33.75">
      <c r="A21" s="203" t="s">
        <v>120</v>
      </c>
      <c r="B21" s="29" t="s">
        <v>29</v>
      </c>
      <c r="C21" s="42" t="s">
        <v>35</v>
      </c>
      <c r="D21" s="53" t="s">
        <v>40</v>
      </c>
      <c r="E21" s="49">
        <f>164.22*5</f>
        <v>821.1</v>
      </c>
      <c r="F21" s="55">
        <v>2.11</v>
      </c>
      <c r="G21" s="7">
        <f t="shared" si="0"/>
        <v>2.58</v>
      </c>
      <c r="H21" s="8">
        <f t="shared" si="1"/>
        <v>2118.4380000000001</v>
      </c>
    </row>
    <row r="22" spans="1:9">
      <c r="A22" s="32"/>
      <c r="B22" s="31"/>
      <c r="C22" s="3"/>
      <c r="D22" s="31"/>
      <c r="E22" s="28"/>
      <c r="F22" s="28"/>
      <c r="G22" s="7">
        <f t="shared" si="0"/>
        <v>0</v>
      </c>
      <c r="H22" s="8"/>
      <c r="I22" s="1">
        <v>26730.44</v>
      </c>
    </row>
    <row r="23" spans="1:9" s="189" customFormat="1">
      <c r="A23" s="39" t="s">
        <v>124</v>
      </c>
      <c r="B23" s="40" t="s">
        <v>264</v>
      </c>
      <c r="C23" s="184" t="s">
        <v>125</v>
      </c>
      <c r="D23" s="185"/>
      <c r="E23" s="186"/>
      <c r="F23" s="186"/>
      <c r="G23" s="187">
        <f t="shared" si="0"/>
        <v>0</v>
      </c>
      <c r="H23" s="188">
        <f t="shared" ref="H23" si="2">ROUND((E23*G23),2)</f>
        <v>0</v>
      </c>
    </row>
    <row r="24" spans="1:9" ht="67.5">
      <c r="A24" s="39" t="s">
        <v>126</v>
      </c>
      <c r="B24" s="36" t="s">
        <v>41</v>
      </c>
      <c r="C24" s="43" t="s">
        <v>46</v>
      </c>
      <c r="D24" s="48" t="s">
        <v>38</v>
      </c>
      <c r="E24" s="49">
        <v>411.87</v>
      </c>
      <c r="F24" s="51">
        <v>99.5</v>
      </c>
      <c r="G24" s="7">
        <f t="shared" si="0"/>
        <v>121.89</v>
      </c>
      <c r="H24" s="8">
        <f t="shared" ref="H24:H33" si="3">G24*E24</f>
        <v>50202.834300000002</v>
      </c>
    </row>
    <row r="25" spans="1:9" ht="33.75">
      <c r="A25" s="39" t="s">
        <v>127</v>
      </c>
      <c r="B25" s="37" t="s">
        <v>42</v>
      </c>
      <c r="C25" s="44" t="s">
        <v>47</v>
      </c>
      <c r="D25" s="48" t="s">
        <v>38</v>
      </c>
      <c r="E25" s="49">
        <v>130</v>
      </c>
      <c r="F25" s="50">
        <v>5.89</v>
      </c>
      <c r="G25" s="7">
        <f t="shared" si="0"/>
        <v>7.22</v>
      </c>
      <c r="H25" s="8">
        <f t="shared" si="3"/>
        <v>938.6</v>
      </c>
    </row>
    <row r="26" spans="1:9" ht="33.75">
      <c r="A26" s="39" t="s">
        <v>128</v>
      </c>
      <c r="B26" s="37" t="s">
        <v>43</v>
      </c>
      <c r="C26" s="44" t="s">
        <v>48</v>
      </c>
      <c r="D26" s="48" t="s">
        <v>38</v>
      </c>
      <c r="E26" s="49">
        <v>130</v>
      </c>
      <c r="F26" s="50">
        <v>64.67</v>
      </c>
      <c r="G26" s="7">
        <f t="shared" si="0"/>
        <v>79.22</v>
      </c>
      <c r="H26" s="8">
        <f t="shared" si="3"/>
        <v>10298.6</v>
      </c>
      <c r="I26" s="34"/>
    </row>
    <row r="27" spans="1:9" ht="33.75">
      <c r="A27" s="39" t="s">
        <v>129</v>
      </c>
      <c r="B27" s="36" t="s">
        <v>44</v>
      </c>
      <c r="C27" s="45" t="s">
        <v>49</v>
      </c>
      <c r="D27" s="48" t="s">
        <v>38</v>
      </c>
      <c r="E27" s="49">
        <v>130</v>
      </c>
      <c r="F27" s="50">
        <v>56.68</v>
      </c>
      <c r="G27" s="7">
        <f t="shared" si="0"/>
        <v>69.430000000000007</v>
      </c>
      <c r="H27" s="8">
        <f t="shared" si="3"/>
        <v>9025.9000000000015</v>
      </c>
      <c r="I27" s="34"/>
    </row>
    <row r="28" spans="1:9" ht="22.5">
      <c r="A28" s="39" t="s">
        <v>130</v>
      </c>
      <c r="B28" s="38" t="s">
        <v>45</v>
      </c>
      <c r="C28" s="46" t="s">
        <v>50</v>
      </c>
      <c r="D28" s="48" t="s">
        <v>56</v>
      </c>
      <c r="E28" s="49">
        <v>1</v>
      </c>
      <c r="F28" s="52">
        <v>244.9</v>
      </c>
      <c r="G28" s="7">
        <f t="shared" si="0"/>
        <v>300</v>
      </c>
      <c r="H28" s="8">
        <f t="shared" si="3"/>
        <v>300</v>
      </c>
    </row>
    <row r="29" spans="1:9" ht="22.5">
      <c r="A29" s="39" t="s">
        <v>132</v>
      </c>
      <c r="B29" s="38" t="s">
        <v>45</v>
      </c>
      <c r="C29" s="46" t="s">
        <v>51</v>
      </c>
      <c r="D29" s="48" t="s">
        <v>56</v>
      </c>
      <c r="E29" s="49">
        <v>1</v>
      </c>
      <c r="F29" s="52">
        <v>244.9</v>
      </c>
      <c r="G29" s="7">
        <f t="shared" si="0"/>
        <v>300</v>
      </c>
      <c r="H29" s="8">
        <f t="shared" si="3"/>
        <v>300</v>
      </c>
    </row>
    <row r="30" spans="1:9" ht="22.5">
      <c r="A30" s="39" t="s">
        <v>133</v>
      </c>
      <c r="B30" s="38" t="s">
        <v>45</v>
      </c>
      <c r="C30" s="46" t="s">
        <v>52</v>
      </c>
      <c r="D30" s="48" t="s">
        <v>56</v>
      </c>
      <c r="E30" s="49">
        <v>1</v>
      </c>
      <c r="F30" s="52">
        <v>244.9</v>
      </c>
      <c r="G30" s="7">
        <f t="shared" si="0"/>
        <v>300</v>
      </c>
      <c r="H30" s="8">
        <f t="shared" si="3"/>
        <v>300</v>
      </c>
    </row>
    <row r="31" spans="1:9" ht="22.5">
      <c r="A31" s="39" t="s">
        <v>135</v>
      </c>
      <c r="B31" s="38" t="s">
        <v>45</v>
      </c>
      <c r="C31" s="46" t="s">
        <v>53</v>
      </c>
      <c r="D31" s="48" t="s">
        <v>56</v>
      </c>
      <c r="E31" s="49">
        <v>1</v>
      </c>
      <c r="F31" s="52">
        <v>244.9</v>
      </c>
      <c r="G31" s="7">
        <f t="shared" si="0"/>
        <v>300</v>
      </c>
      <c r="H31" s="8">
        <f t="shared" si="3"/>
        <v>300</v>
      </c>
    </row>
    <row r="32" spans="1:9" ht="22.5">
      <c r="A32" s="39" t="s">
        <v>138</v>
      </c>
      <c r="B32" s="38" t="s">
        <v>45</v>
      </c>
      <c r="C32" s="46" t="s">
        <v>54</v>
      </c>
      <c r="D32" s="48" t="s">
        <v>56</v>
      </c>
      <c r="E32" s="49">
        <v>1</v>
      </c>
      <c r="F32" s="52">
        <v>244.9</v>
      </c>
      <c r="G32" s="7">
        <f t="shared" si="0"/>
        <v>300</v>
      </c>
      <c r="H32" s="8">
        <f t="shared" si="3"/>
        <v>300</v>
      </c>
    </row>
    <row r="33" spans="1:9" ht="22.5">
      <c r="A33" s="39" t="s">
        <v>140</v>
      </c>
      <c r="B33" s="38" t="s">
        <v>45</v>
      </c>
      <c r="C33" s="46" t="s">
        <v>55</v>
      </c>
      <c r="D33" s="48" t="s">
        <v>56</v>
      </c>
      <c r="E33" s="49">
        <v>1</v>
      </c>
      <c r="F33" s="52">
        <v>571.42999999999995</v>
      </c>
      <c r="G33" s="7">
        <f t="shared" si="0"/>
        <v>700</v>
      </c>
      <c r="H33" s="8">
        <f t="shared" si="3"/>
        <v>700</v>
      </c>
    </row>
    <row r="34" spans="1:9" ht="67.5">
      <c r="A34" s="39" t="s">
        <v>142</v>
      </c>
      <c r="B34" s="38" t="s">
        <v>356</v>
      </c>
      <c r="C34" s="276" t="s">
        <v>355</v>
      </c>
      <c r="D34" s="48" t="s">
        <v>56</v>
      </c>
      <c r="E34" s="49">
        <v>1</v>
      </c>
      <c r="F34" s="52">
        <v>1156.19</v>
      </c>
      <c r="G34" s="7">
        <f t="shared" ref="G34" si="4">ROUND(F34+(F34*$H$10),2)</f>
        <v>1416.33</v>
      </c>
      <c r="H34" s="8">
        <f t="shared" ref="H34" si="5">G34*E34</f>
        <v>1416.33</v>
      </c>
    </row>
    <row r="35" spans="1:9" ht="56.25">
      <c r="A35" s="39" t="s">
        <v>144</v>
      </c>
      <c r="B35" s="38" t="s">
        <v>357</v>
      </c>
      <c r="C35" s="276" t="s">
        <v>358</v>
      </c>
      <c r="D35" s="48" t="s">
        <v>38</v>
      </c>
      <c r="E35" s="49">
        <v>545.6</v>
      </c>
      <c r="F35" s="52">
        <v>70.680000000000007</v>
      </c>
      <c r="G35" s="7">
        <f t="shared" ref="G35" si="6">ROUND(F35+(F35*$H$10),2)</f>
        <v>86.58</v>
      </c>
      <c r="H35" s="8">
        <f>G35*E35</f>
        <v>47238.048000000003</v>
      </c>
    </row>
    <row r="36" spans="1:9" ht="41.25" customHeight="1">
      <c r="A36" s="39" t="s">
        <v>146</v>
      </c>
      <c r="B36" s="38" t="s">
        <v>359</v>
      </c>
      <c r="C36" s="276" t="s">
        <v>360</v>
      </c>
      <c r="D36" s="48" t="s">
        <v>38</v>
      </c>
      <c r="E36" s="49">
        <v>12.5</v>
      </c>
      <c r="F36" s="52">
        <v>676.76</v>
      </c>
      <c r="G36" s="7">
        <f t="shared" ref="G36" si="7">ROUND(F36+(F36*$H$10),2)</f>
        <v>829.03</v>
      </c>
      <c r="H36" s="8">
        <f>G36*E36</f>
        <v>10362.875</v>
      </c>
    </row>
    <row r="37" spans="1:9" ht="47.25" customHeight="1">
      <c r="A37" s="39" t="s">
        <v>363</v>
      </c>
      <c r="B37" s="38" t="s">
        <v>361</v>
      </c>
      <c r="C37" s="276" t="s">
        <v>362</v>
      </c>
      <c r="D37" s="48" t="s">
        <v>38</v>
      </c>
      <c r="E37" s="49">
        <v>8</v>
      </c>
      <c r="F37" s="52">
        <v>152.6</v>
      </c>
      <c r="G37" s="7">
        <f t="shared" ref="G37" si="8">ROUND(F37+(F37*$H$10),2)</f>
        <v>186.94</v>
      </c>
      <c r="H37" s="8">
        <f>G37*E37</f>
        <v>1495.52</v>
      </c>
    </row>
    <row r="38" spans="1:9" ht="18" customHeight="1">
      <c r="A38" s="35"/>
      <c r="B38" s="30"/>
      <c r="C38" s="47"/>
      <c r="D38" s="277"/>
      <c r="E38" s="278"/>
      <c r="F38" s="28"/>
      <c r="G38" s="7">
        <f t="shared" ref="G38:G43" si="9">ROUND(F38+(F38*$H$10),2)</f>
        <v>0</v>
      </c>
      <c r="H38" s="8"/>
      <c r="I38" s="34">
        <v>133178.71</v>
      </c>
    </row>
    <row r="39" spans="1:9" s="189" customFormat="1" ht="18" customHeight="1">
      <c r="A39" s="39" t="s">
        <v>148</v>
      </c>
      <c r="B39" s="190" t="s">
        <v>265</v>
      </c>
      <c r="C39" s="184" t="s">
        <v>149</v>
      </c>
      <c r="D39" s="185"/>
      <c r="E39" s="186"/>
      <c r="F39" s="186"/>
      <c r="G39" s="187">
        <f t="shared" si="9"/>
        <v>0</v>
      </c>
      <c r="H39" s="188">
        <f t="shared" ref="H39" si="10">ROUND((E39*G39),2)</f>
        <v>0</v>
      </c>
      <c r="I39" s="191"/>
    </row>
    <row r="40" spans="1:9" ht="33.75">
      <c r="A40" s="39" t="s">
        <v>150</v>
      </c>
      <c r="B40" s="29">
        <v>100623</v>
      </c>
      <c r="C40" s="67" t="s">
        <v>60</v>
      </c>
      <c r="D40" s="48" t="s">
        <v>56</v>
      </c>
      <c r="E40" s="49">
        <v>2</v>
      </c>
      <c r="F40" s="68">
        <v>2330.5500000000002</v>
      </c>
      <c r="G40" s="7">
        <f t="shared" si="9"/>
        <v>2854.92</v>
      </c>
      <c r="H40" s="8">
        <v>5708.84</v>
      </c>
    </row>
    <row r="41" spans="1:9" ht="67.5">
      <c r="A41" s="39" t="s">
        <v>153</v>
      </c>
      <c r="B41" s="69" t="s">
        <v>57</v>
      </c>
      <c r="C41" s="70" t="s">
        <v>61</v>
      </c>
      <c r="D41" s="48" t="s">
        <v>39</v>
      </c>
      <c r="E41" s="49">
        <v>4</v>
      </c>
      <c r="F41" s="50">
        <v>795.03</v>
      </c>
      <c r="G41" s="7">
        <f t="shared" si="9"/>
        <v>973.91</v>
      </c>
      <c r="H41" s="8">
        <f t="shared" ref="H41:H43" si="11">G41*E41</f>
        <v>3895.64</v>
      </c>
    </row>
    <row r="42" spans="1:9" ht="22.5">
      <c r="A42" s="39" t="s">
        <v>156</v>
      </c>
      <c r="B42" s="71" t="s">
        <v>58</v>
      </c>
      <c r="C42" s="72" t="s">
        <v>62</v>
      </c>
      <c r="D42" s="48" t="s">
        <v>39</v>
      </c>
      <c r="E42" s="49">
        <f>(6.5+10+1.5*2)*2</f>
        <v>39</v>
      </c>
      <c r="F42" s="52">
        <v>6.3</v>
      </c>
      <c r="G42" s="7">
        <f t="shared" si="9"/>
        <v>7.72</v>
      </c>
      <c r="H42" s="8">
        <f t="shared" si="11"/>
        <v>301.08</v>
      </c>
      <c r="I42" s="34"/>
    </row>
    <row r="43" spans="1:9" ht="22.5">
      <c r="A43" s="39" t="s">
        <v>159</v>
      </c>
      <c r="B43" s="29" t="s">
        <v>59</v>
      </c>
      <c r="C43" s="73" t="s">
        <v>63</v>
      </c>
      <c r="D43" s="48" t="s">
        <v>39</v>
      </c>
      <c r="E43" s="49">
        <f>(3+10+1.5*2)*2</f>
        <v>32</v>
      </c>
      <c r="F43" s="74">
        <v>8.7899999999999991</v>
      </c>
      <c r="G43" s="7">
        <f t="shared" si="9"/>
        <v>10.77</v>
      </c>
      <c r="H43" s="8">
        <f t="shared" si="11"/>
        <v>344.64</v>
      </c>
    </row>
    <row r="44" spans="1:9" ht="18" customHeight="1">
      <c r="A44" s="32"/>
      <c r="B44" s="2"/>
      <c r="C44" s="3"/>
      <c r="D44" s="27"/>
      <c r="E44" s="28"/>
      <c r="F44" s="28"/>
      <c r="G44" s="7">
        <f t="shared" ref="G44:G51" si="12">ROUND(F44+(F44*$H$10),2)</f>
        <v>0</v>
      </c>
      <c r="H44" s="8"/>
      <c r="I44" s="1">
        <v>10250.200000000001</v>
      </c>
    </row>
    <row r="45" spans="1:9" s="189" customFormat="1">
      <c r="A45" s="39" t="str">
        <f>'[2]Memorial de Cálculo'!B41</f>
        <v>1.4.0</v>
      </c>
      <c r="B45" s="190" t="s">
        <v>266</v>
      </c>
      <c r="C45" s="184" t="s">
        <v>163</v>
      </c>
      <c r="D45" s="185"/>
      <c r="E45" s="186"/>
      <c r="F45" s="186"/>
      <c r="G45" s="187">
        <f t="shared" si="12"/>
        <v>0</v>
      </c>
      <c r="H45" s="188">
        <f t="shared" ref="H45" si="13">ROUND((E45*G45),2)</f>
        <v>0</v>
      </c>
      <c r="I45" s="191"/>
    </row>
    <row r="46" spans="1:9" ht="56.25">
      <c r="A46" s="39" t="str">
        <f>'[2]Memorial de Cálculo'!B42</f>
        <v>1.4.1</v>
      </c>
      <c r="B46" s="69" t="s">
        <v>64</v>
      </c>
      <c r="C46" s="77" t="s">
        <v>66</v>
      </c>
      <c r="D46" s="48" t="s">
        <v>56</v>
      </c>
      <c r="E46" s="49">
        <f>10</f>
        <v>10</v>
      </c>
      <c r="F46" s="74">
        <v>450</v>
      </c>
      <c r="G46" s="7">
        <f t="shared" si="12"/>
        <v>551.25</v>
      </c>
      <c r="H46" s="8">
        <f>G46*E46</f>
        <v>5512.5</v>
      </c>
    </row>
    <row r="47" spans="1:9" ht="213.75">
      <c r="A47" s="39" t="str">
        <f>'[2]Memorial de Cálculo'!B43</f>
        <v>1.4.2</v>
      </c>
      <c r="B47" s="71" t="s">
        <v>65</v>
      </c>
      <c r="C47" s="78" t="s">
        <v>67</v>
      </c>
      <c r="D47" s="48" t="s">
        <v>56</v>
      </c>
      <c r="E47" s="49">
        <f>1</f>
        <v>1</v>
      </c>
      <c r="F47" s="52">
        <v>6051</v>
      </c>
      <c r="G47" s="7">
        <f t="shared" si="12"/>
        <v>7412.48</v>
      </c>
      <c r="H47" s="8">
        <f t="shared" ref="H47:H51" si="14">G47*E47</f>
        <v>7412.48</v>
      </c>
    </row>
    <row r="48" spans="1:9" ht="191.25">
      <c r="A48" s="39" t="str">
        <f>'[2]Memorial de Cálculo'!B44</f>
        <v>1.4.3</v>
      </c>
      <c r="B48" s="71" t="s">
        <v>65</v>
      </c>
      <c r="C48" s="79" t="s">
        <v>68</v>
      </c>
      <c r="D48" s="48" t="s">
        <v>56</v>
      </c>
      <c r="E48" s="49">
        <f>1</f>
        <v>1</v>
      </c>
      <c r="F48" s="74">
        <v>4959</v>
      </c>
      <c r="G48" s="7">
        <f t="shared" si="12"/>
        <v>6074.78</v>
      </c>
      <c r="H48" s="8">
        <f t="shared" si="14"/>
        <v>6074.78</v>
      </c>
    </row>
    <row r="49" spans="1:9" ht="270">
      <c r="A49" s="39" t="str">
        <f>'[2]Memorial de Cálculo'!B45</f>
        <v>1.4.4</v>
      </c>
      <c r="B49" s="71" t="s">
        <v>65</v>
      </c>
      <c r="C49" s="78" t="s">
        <v>69</v>
      </c>
      <c r="D49" s="48" t="s">
        <v>56</v>
      </c>
      <c r="E49" s="49">
        <f>1</f>
        <v>1</v>
      </c>
      <c r="F49" s="74">
        <v>15985</v>
      </c>
      <c r="G49" s="7">
        <f t="shared" si="12"/>
        <v>19581.63</v>
      </c>
      <c r="H49" s="8">
        <f t="shared" si="14"/>
        <v>19581.63</v>
      </c>
    </row>
    <row r="50" spans="1:9" ht="18" customHeight="1">
      <c r="A50" s="39" t="str">
        <f>'[2]Memorial de Cálculo'!B46</f>
        <v>1.4.5</v>
      </c>
      <c r="B50" s="65" t="s">
        <v>65</v>
      </c>
      <c r="C50" s="66" t="s">
        <v>70</v>
      </c>
      <c r="D50" s="75" t="s">
        <v>56</v>
      </c>
      <c r="E50" s="33">
        <f>1</f>
        <v>1</v>
      </c>
      <c r="F50" s="63">
        <v>4465</v>
      </c>
      <c r="G50" s="7">
        <f t="shared" si="12"/>
        <v>5469.63</v>
      </c>
      <c r="H50" s="8">
        <f t="shared" si="14"/>
        <v>5469.63</v>
      </c>
    </row>
    <row r="51" spans="1:9" ht="56.25">
      <c r="A51" s="39" t="str">
        <f>'[2]Memorial de Cálculo'!B47</f>
        <v>1.4.6</v>
      </c>
      <c r="B51" s="38" t="s">
        <v>64</v>
      </c>
      <c r="C51" s="77" t="s">
        <v>71</v>
      </c>
      <c r="D51" s="48" t="s">
        <v>56</v>
      </c>
      <c r="E51" s="49">
        <v>10</v>
      </c>
      <c r="F51" s="74">
        <v>550</v>
      </c>
      <c r="G51" s="7">
        <f t="shared" si="12"/>
        <v>673.75</v>
      </c>
      <c r="H51" s="8">
        <f t="shared" si="14"/>
        <v>6737.5</v>
      </c>
    </row>
    <row r="52" spans="1:9" ht="18" customHeight="1">
      <c r="A52" s="64"/>
      <c r="B52" s="2"/>
      <c r="C52" s="3"/>
      <c r="D52" s="27"/>
      <c r="E52" s="28"/>
      <c r="F52" s="28"/>
      <c r="G52" s="7">
        <f t="shared" ref="G52:G59" si="15">ROUND(F52+(F52*$H$10),2)</f>
        <v>0</v>
      </c>
      <c r="H52" s="8"/>
      <c r="I52" s="1">
        <v>50788.52</v>
      </c>
    </row>
    <row r="53" spans="1:9" s="189" customFormat="1" ht="18" customHeight="1">
      <c r="A53" s="39" t="str">
        <f>'[2]Memorial de Cálculo'!B49</f>
        <v>1.5.0</v>
      </c>
      <c r="B53" s="190" t="s">
        <v>267</v>
      </c>
      <c r="C53" s="184" t="s">
        <v>251</v>
      </c>
      <c r="D53" s="185"/>
      <c r="E53" s="186"/>
      <c r="F53" s="186"/>
      <c r="G53" s="187">
        <f t="shared" si="15"/>
        <v>0</v>
      </c>
      <c r="H53" s="188">
        <f t="shared" ref="H53:H54" si="16">ROUND((E53*G53),2)</f>
        <v>0</v>
      </c>
      <c r="I53" s="191"/>
    </row>
    <row r="54" spans="1:9" s="199" customFormat="1" ht="18" customHeight="1">
      <c r="A54" s="210" t="str">
        <f>'[2]Memorial de Cálculo'!B50</f>
        <v>1.5.1</v>
      </c>
      <c r="B54" s="211"/>
      <c r="C54" s="212" t="s">
        <v>181</v>
      </c>
      <c r="D54" s="213"/>
      <c r="E54" s="214"/>
      <c r="F54" s="214"/>
      <c r="G54" s="197">
        <f t="shared" si="15"/>
        <v>0</v>
      </c>
      <c r="H54" s="198">
        <f t="shared" si="16"/>
        <v>0</v>
      </c>
    </row>
    <row r="55" spans="1:9" ht="22.5">
      <c r="A55" s="39" t="str">
        <f>'[2]Memorial de Cálculo'!B51</f>
        <v>1.5.1.1</v>
      </c>
      <c r="B55" s="80" t="s">
        <v>72</v>
      </c>
      <c r="C55" s="81" t="s">
        <v>77</v>
      </c>
      <c r="D55" s="48" t="s">
        <v>37</v>
      </c>
      <c r="E55" s="49">
        <f>2*(0.6*0.6*0.6)</f>
        <v>0.432</v>
      </c>
      <c r="F55" s="82">
        <v>135.1</v>
      </c>
      <c r="G55" s="7">
        <f t="shared" si="15"/>
        <v>165.5</v>
      </c>
      <c r="H55" s="8">
        <v>71.16</v>
      </c>
    </row>
    <row r="56" spans="1:9">
      <c r="A56" s="39" t="str">
        <f>'[2]Memorial de Cálculo'!B52</f>
        <v>1.5.1.2</v>
      </c>
      <c r="B56" s="80" t="s">
        <v>73</v>
      </c>
      <c r="C56" s="81" t="s">
        <v>78</v>
      </c>
      <c r="D56" s="83" t="s">
        <v>82</v>
      </c>
      <c r="E56" s="49">
        <f>2*3.5*0.154</f>
        <v>1.0780000000000001</v>
      </c>
      <c r="F56" s="82">
        <v>15.14</v>
      </c>
      <c r="G56" s="7">
        <f t="shared" si="15"/>
        <v>18.55</v>
      </c>
      <c r="H56" s="8">
        <v>20.03</v>
      </c>
    </row>
    <row r="57" spans="1:9">
      <c r="A57" s="39" t="str">
        <f>'[2]Memorial de Cálculo'!B53</f>
        <v>1.5.1.3</v>
      </c>
      <c r="B57" s="80" t="s">
        <v>74</v>
      </c>
      <c r="C57" s="81" t="s">
        <v>79</v>
      </c>
      <c r="D57" s="83" t="s">
        <v>82</v>
      </c>
      <c r="E57" s="49">
        <f>2*((13.2*(0.2+0.6+0.2)*0.617))</f>
        <v>16.288799999999998</v>
      </c>
      <c r="F57" s="82">
        <v>14.32</v>
      </c>
      <c r="G57" s="7">
        <f t="shared" si="15"/>
        <v>17.54</v>
      </c>
      <c r="H57" s="8">
        <v>285.73</v>
      </c>
    </row>
    <row r="58" spans="1:9" ht="22.5">
      <c r="A58" s="39" t="str">
        <f>'[2]Memorial de Cálculo'!B54</f>
        <v>1.5.1.4</v>
      </c>
      <c r="B58" s="80" t="s">
        <v>75</v>
      </c>
      <c r="C58" s="81" t="s">
        <v>80</v>
      </c>
      <c r="D58" s="48" t="s">
        <v>38</v>
      </c>
      <c r="E58" s="49">
        <f>(0.6*0.6*8)/2</f>
        <v>1.44</v>
      </c>
      <c r="F58" s="82">
        <v>79.680000000000007</v>
      </c>
      <c r="G58" s="7">
        <f t="shared" si="15"/>
        <v>97.61</v>
      </c>
      <c r="H58" s="8">
        <v>140.55000000000001</v>
      </c>
    </row>
    <row r="59" spans="1:9" ht="22.5">
      <c r="A59" s="39" t="str">
        <f>'[2]Memorial de Cálculo'!B55</f>
        <v>1.5.1.5</v>
      </c>
      <c r="B59" s="80" t="s">
        <v>76</v>
      </c>
      <c r="C59" s="81" t="s">
        <v>81</v>
      </c>
      <c r="D59" s="48" t="s">
        <v>37</v>
      </c>
      <c r="E59" s="49">
        <f>2*(0.6*0.6*0.6)</f>
        <v>0.432</v>
      </c>
      <c r="F59" s="82">
        <v>731.89</v>
      </c>
      <c r="G59" s="7">
        <f t="shared" si="15"/>
        <v>896.57</v>
      </c>
      <c r="H59" s="8">
        <v>385.52</v>
      </c>
    </row>
    <row r="60" spans="1:9" ht="18" customHeight="1">
      <c r="A60" s="76"/>
      <c r="B60" s="2"/>
      <c r="C60" s="3"/>
      <c r="D60" s="27"/>
      <c r="E60" s="28"/>
      <c r="F60" s="28"/>
      <c r="G60" s="7">
        <f t="shared" ref="G60:G63" si="17">ROUND(F60+(F60*$H$10),2)</f>
        <v>0</v>
      </c>
      <c r="H60" s="8"/>
    </row>
    <row r="61" spans="1:9" s="222" customFormat="1" ht="18" customHeight="1">
      <c r="A61" s="215" t="s">
        <v>196</v>
      </c>
      <c r="B61" s="216"/>
      <c r="C61" s="217" t="s">
        <v>197</v>
      </c>
      <c r="D61" s="218"/>
      <c r="E61" s="219"/>
      <c r="F61" s="219"/>
      <c r="G61" s="220">
        <f t="shared" si="17"/>
        <v>0</v>
      </c>
      <c r="H61" s="221">
        <f t="shared" ref="H61" si="18">ROUND((E61*G61),2)</f>
        <v>0</v>
      </c>
    </row>
    <row r="62" spans="1:9" ht="18" customHeight="1">
      <c r="A62" s="203" t="s">
        <v>198</v>
      </c>
      <c r="B62" s="80" t="s">
        <v>73</v>
      </c>
      <c r="C62" s="81" t="s">
        <v>78</v>
      </c>
      <c r="D62" s="48" t="s">
        <v>82</v>
      </c>
      <c r="E62" s="49">
        <f>(((0.7/0.14)*0.8)*0.154)*1</f>
        <v>0.61599999999999988</v>
      </c>
      <c r="F62" s="74">
        <v>15.14</v>
      </c>
      <c r="G62" s="7">
        <f t="shared" si="17"/>
        <v>18.55</v>
      </c>
      <c r="H62" s="8">
        <v>11.5</v>
      </c>
    </row>
    <row r="63" spans="1:9" ht="18" customHeight="1">
      <c r="A63" s="203" t="s">
        <v>201</v>
      </c>
      <c r="B63" s="80" t="s">
        <v>74</v>
      </c>
      <c r="C63" s="81" t="s">
        <v>79</v>
      </c>
      <c r="D63" s="48" t="s">
        <v>82</v>
      </c>
      <c r="E63" s="49">
        <f>(((0.7+0.1)*4)*0.617)*1</f>
        <v>1.9743999999999997</v>
      </c>
      <c r="F63" s="74">
        <v>14.32</v>
      </c>
      <c r="G63" s="7">
        <f t="shared" si="17"/>
        <v>17.54</v>
      </c>
      <c r="H63" s="8">
        <v>34.549999999999997</v>
      </c>
    </row>
    <row r="64" spans="1:9" ht="18" customHeight="1">
      <c r="A64" s="32"/>
      <c r="B64" s="2"/>
      <c r="C64" s="3"/>
      <c r="D64" s="27"/>
      <c r="E64" s="28"/>
      <c r="F64" s="28"/>
      <c r="G64" s="7">
        <f t="shared" ref="G64:G69" si="19">ROUND(F64+(F64*$H$10),2)</f>
        <v>0</v>
      </c>
      <c r="H64" s="8">
        <f t="shared" ref="H64:H65" si="20">ROUND((E64*G64),2)</f>
        <v>0</v>
      </c>
    </row>
    <row r="65" spans="1:9" s="222" customFormat="1" ht="18" customHeight="1">
      <c r="A65" s="192" t="s">
        <v>204</v>
      </c>
      <c r="B65" s="223"/>
      <c r="C65" s="217" t="s">
        <v>252</v>
      </c>
      <c r="D65" s="218"/>
      <c r="E65" s="219"/>
      <c r="F65" s="219"/>
      <c r="G65" s="220">
        <f t="shared" si="19"/>
        <v>0</v>
      </c>
      <c r="H65" s="221">
        <f t="shared" si="20"/>
        <v>0</v>
      </c>
    </row>
    <row r="66" spans="1:9" ht="22.5">
      <c r="A66" s="203" t="s">
        <v>206</v>
      </c>
      <c r="B66" s="80" t="s">
        <v>75</v>
      </c>
      <c r="C66" s="81" t="s">
        <v>80</v>
      </c>
      <c r="D66" s="48" t="s">
        <v>38</v>
      </c>
      <c r="E66" s="49">
        <f>4*(0.2*2.3)+4*(0.2*2.5)+2*(0.15*2.3)+2*(0.5*2.3)</f>
        <v>6.8299999999999992</v>
      </c>
      <c r="F66" s="52">
        <v>79.680000000000007</v>
      </c>
      <c r="G66" s="7">
        <f t="shared" si="19"/>
        <v>97.61</v>
      </c>
      <c r="H66" s="8">
        <f>ROUND((E66*G66),2)</f>
        <v>666.68</v>
      </c>
    </row>
    <row r="67" spans="1:9" ht="18" customHeight="1">
      <c r="A67" s="203" t="s">
        <v>209</v>
      </c>
      <c r="B67" s="80" t="s">
        <v>73</v>
      </c>
      <c r="C67" s="81" t="s">
        <v>78</v>
      </c>
      <c r="D67" s="48" t="s">
        <v>82</v>
      </c>
      <c r="E67" s="49">
        <f>((((2.3+2.5+2.3)/0.14)*0.8)*0.154)*3</f>
        <v>18.744</v>
      </c>
      <c r="F67" s="52">
        <v>15.14</v>
      </c>
      <c r="G67" s="7">
        <f t="shared" si="19"/>
        <v>18.55</v>
      </c>
      <c r="H67" s="8">
        <v>347.63</v>
      </c>
    </row>
    <row r="68" spans="1:9" ht="18" customHeight="1">
      <c r="A68" s="203" t="s">
        <v>211</v>
      </c>
      <c r="B68" s="80" t="s">
        <v>74</v>
      </c>
      <c r="C68" s="81" t="s">
        <v>79</v>
      </c>
      <c r="D68" s="48" t="s">
        <v>82</v>
      </c>
      <c r="E68" s="49">
        <f>(8*2.3+4*2.5)*0.617</f>
        <v>17.5228</v>
      </c>
      <c r="F68" s="52">
        <v>14.32</v>
      </c>
      <c r="G68" s="7">
        <f t="shared" si="19"/>
        <v>17.54</v>
      </c>
      <c r="H68" s="8">
        <v>307.3</v>
      </c>
    </row>
    <row r="69" spans="1:9" ht="22.5">
      <c r="A69" s="208" t="s">
        <v>213</v>
      </c>
      <c r="B69" s="84" t="s">
        <v>76</v>
      </c>
      <c r="C69" s="85" t="s">
        <v>81</v>
      </c>
      <c r="D69" s="86"/>
      <c r="E69" s="87">
        <v>0.36</v>
      </c>
      <c r="F69" s="52">
        <v>731.89</v>
      </c>
      <c r="G69" s="7">
        <f t="shared" si="19"/>
        <v>896.57</v>
      </c>
      <c r="H69" s="8">
        <v>322.76</v>
      </c>
    </row>
    <row r="70" spans="1:9">
      <c r="A70" s="25"/>
      <c r="B70" s="84"/>
      <c r="C70" s="85"/>
      <c r="D70" s="86"/>
      <c r="E70" s="87"/>
      <c r="F70" s="52"/>
      <c r="G70" s="7">
        <f t="shared" ref="G70:G73" si="21">ROUND(F70+(F70*$H$10),2)</f>
        <v>0</v>
      </c>
      <c r="H70" s="8">
        <f t="shared" ref="H70:H73" si="22">ROUND((E70*G70),2)</f>
        <v>0</v>
      </c>
    </row>
    <row r="71" spans="1:9" s="222" customFormat="1" ht="18" customHeight="1">
      <c r="A71" s="192" t="s">
        <v>215</v>
      </c>
      <c r="B71" s="224"/>
      <c r="C71" s="225" t="s">
        <v>218</v>
      </c>
      <c r="D71" s="226"/>
      <c r="E71" s="227"/>
      <c r="F71" s="228"/>
      <c r="G71" s="220">
        <f t="shared" si="21"/>
        <v>0</v>
      </c>
      <c r="H71" s="221">
        <f t="shared" si="22"/>
        <v>0</v>
      </c>
    </row>
    <row r="72" spans="1:9">
      <c r="A72" s="203" t="s">
        <v>217</v>
      </c>
      <c r="B72" s="80" t="s">
        <v>83</v>
      </c>
      <c r="C72" s="81" t="s">
        <v>330</v>
      </c>
      <c r="D72" s="48" t="s">
        <v>38</v>
      </c>
      <c r="E72" s="49">
        <f>2.3*0.2+2.5*0.2+0.5*2.3</f>
        <v>2.11</v>
      </c>
      <c r="F72" s="52">
        <v>176.45</v>
      </c>
      <c r="G72" s="7">
        <f t="shared" si="21"/>
        <v>216.15</v>
      </c>
      <c r="H72" s="8">
        <f t="shared" si="22"/>
        <v>456.08</v>
      </c>
    </row>
    <row r="73" spans="1:9" ht="22.5">
      <c r="A73" s="203" t="s">
        <v>220</v>
      </c>
      <c r="B73" s="88" t="s">
        <v>84</v>
      </c>
      <c r="C73" s="81" t="s">
        <v>85</v>
      </c>
      <c r="D73" s="48" t="s">
        <v>86</v>
      </c>
      <c r="E73" s="49">
        <v>5</v>
      </c>
      <c r="F73" s="52">
        <v>108.75</v>
      </c>
      <c r="G73" s="7">
        <f t="shared" si="21"/>
        <v>133.22</v>
      </c>
      <c r="H73" s="8">
        <f t="shared" si="22"/>
        <v>666.1</v>
      </c>
    </row>
    <row r="74" spans="1:9">
      <c r="A74" s="209"/>
      <c r="B74" s="88"/>
      <c r="C74" s="81"/>
      <c r="D74" s="48"/>
      <c r="E74" s="49"/>
      <c r="F74" s="52"/>
      <c r="G74" s="7"/>
      <c r="H74" s="8"/>
      <c r="I74" s="1">
        <v>3715.59</v>
      </c>
    </row>
    <row r="75" spans="1:9" s="189" customFormat="1" ht="18" customHeight="1">
      <c r="A75" s="39" t="s">
        <v>223</v>
      </c>
      <c r="B75" s="40" t="s">
        <v>268</v>
      </c>
      <c r="C75" s="233" t="s">
        <v>255</v>
      </c>
      <c r="D75" s="234"/>
      <c r="E75" s="235"/>
      <c r="F75" s="236"/>
      <c r="G75" s="187">
        <f t="shared" ref="G75:G79" si="23">ROUND(F75+(F75*$H$10),2)</f>
        <v>0</v>
      </c>
      <c r="H75" s="188">
        <f t="shared" ref="H75:H79" si="24">ROUND((E75*G75),2)</f>
        <v>0</v>
      </c>
    </row>
    <row r="76" spans="1:9" s="199" customFormat="1" ht="18" customHeight="1">
      <c r="A76" s="203" t="s">
        <v>225</v>
      </c>
      <c r="B76" s="266"/>
      <c r="C76" s="193" t="s">
        <v>226</v>
      </c>
      <c r="D76" s="194"/>
      <c r="E76" s="195"/>
      <c r="F76" s="196"/>
      <c r="G76" s="197"/>
      <c r="H76" s="198"/>
    </row>
    <row r="77" spans="1:9">
      <c r="A77" s="203" t="s">
        <v>253</v>
      </c>
      <c r="B77" s="29">
        <v>95674</v>
      </c>
      <c r="C77" s="81" t="s">
        <v>88</v>
      </c>
      <c r="D77" s="89" t="s">
        <v>56</v>
      </c>
      <c r="E77" s="89">
        <v>1</v>
      </c>
      <c r="F77" s="82">
        <v>171.14</v>
      </c>
      <c r="G77" s="7">
        <f t="shared" si="23"/>
        <v>209.65</v>
      </c>
      <c r="H77" s="8">
        <f t="shared" si="24"/>
        <v>209.65</v>
      </c>
    </row>
    <row r="78" spans="1:9" ht="27" customHeight="1">
      <c r="A78" s="203" t="s">
        <v>254</v>
      </c>
      <c r="B78" s="30">
        <v>95673</v>
      </c>
      <c r="C78" s="58" t="s">
        <v>89</v>
      </c>
      <c r="D78" s="89" t="s">
        <v>56</v>
      </c>
      <c r="E78" s="89">
        <v>1</v>
      </c>
      <c r="F78" s="49">
        <v>161.06</v>
      </c>
      <c r="G78" s="7">
        <f t="shared" si="23"/>
        <v>197.3</v>
      </c>
      <c r="H78" s="8">
        <f t="shared" si="24"/>
        <v>197.3</v>
      </c>
    </row>
    <row r="79" spans="1:9" ht="33.75" customHeight="1">
      <c r="A79" s="203" t="s">
        <v>256</v>
      </c>
      <c r="B79" s="30" t="s">
        <v>87</v>
      </c>
      <c r="C79" s="58" t="s">
        <v>90</v>
      </c>
      <c r="D79" s="89" t="s">
        <v>56</v>
      </c>
      <c r="E79" s="89">
        <v>1</v>
      </c>
      <c r="F79" s="49">
        <v>54.49</v>
      </c>
      <c r="G79" s="7">
        <f t="shared" si="23"/>
        <v>66.75</v>
      </c>
      <c r="H79" s="8">
        <f t="shared" si="24"/>
        <v>66.75</v>
      </c>
    </row>
    <row r="80" spans="1:9" ht="18" customHeight="1">
      <c r="A80" s="32"/>
      <c r="B80" s="2"/>
      <c r="C80" s="3"/>
      <c r="D80" s="59"/>
      <c r="E80" s="28"/>
      <c r="F80" s="28"/>
      <c r="G80" s="7">
        <f t="shared" si="0"/>
        <v>0</v>
      </c>
      <c r="H80" s="8"/>
      <c r="I80" s="1">
        <v>473.7</v>
      </c>
    </row>
    <row r="81" spans="1:8" ht="18" customHeight="1" thickBot="1">
      <c r="A81" s="4"/>
      <c r="B81" s="5"/>
      <c r="C81" s="6"/>
      <c r="D81" s="60"/>
      <c r="E81" s="61"/>
      <c r="F81" s="62"/>
      <c r="G81" s="7">
        <f t="shared" si="0"/>
        <v>0</v>
      </c>
      <c r="H81" s="16"/>
    </row>
    <row r="82" spans="1:8" ht="18" customHeight="1" thickBot="1">
      <c r="A82" s="317" t="s">
        <v>16</v>
      </c>
      <c r="B82" s="318"/>
      <c r="C82" s="318"/>
      <c r="D82" s="318"/>
      <c r="E82" s="318"/>
      <c r="F82" s="318"/>
      <c r="G82" s="319"/>
      <c r="H82" s="8">
        <f>SUM(H14:H80)</f>
        <v>225137.15689999997</v>
      </c>
    </row>
    <row r="83" spans="1:8" ht="14.25" customHeight="1">
      <c r="A83" s="17"/>
      <c r="B83" s="17"/>
      <c r="C83" s="17"/>
      <c r="D83" s="17"/>
      <c r="E83" s="17"/>
      <c r="F83" s="17"/>
      <c r="G83" s="17"/>
      <c r="H83" s="18"/>
    </row>
    <row r="84" spans="1:8" ht="11.25" customHeight="1">
      <c r="A84" s="19"/>
      <c r="B84" s="19"/>
      <c r="C84" s="19"/>
      <c r="D84" s="19"/>
      <c r="E84" s="19"/>
      <c r="F84" s="19"/>
      <c r="G84" s="19"/>
      <c r="H84" s="279"/>
    </row>
    <row r="85" spans="1:8" ht="11.25" customHeight="1">
      <c r="A85" s="19"/>
      <c r="B85" s="285"/>
      <c r="C85" s="285"/>
      <c r="D85" s="19"/>
      <c r="E85" s="285"/>
      <c r="F85" s="285"/>
      <c r="G85" s="20"/>
      <c r="H85" s="19"/>
    </row>
    <row r="86" spans="1:8">
      <c r="A86" s="21"/>
      <c r="B86" s="283" t="s">
        <v>13</v>
      </c>
      <c r="C86" s="283"/>
      <c r="D86" s="21"/>
      <c r="E86" s="284" t="s">
        <v>11</v>
      </c>
      <c r="F86" s="284"/>
      <c r="G86" s="22"/>
      <c r="H86" s="21"/>
    </row>
    <row r="87" spans="1:8" hidden="1"/>
    <row r="90" spans="1:8" ht="11.25" customHeight="1">
      <c r="A90" s="19"/>
      <c r="B90" s="285"/>
      <c r="C90" s="285"/>
      <c r="D90" s="19"/>
      <c r="E90" s="281"/>
      <c r="F90" s="281"/>
      <c r="G90" s="20"/>
      <c r="H90" s="19"/>
    </row>
    <row r="91" spans="1:8">
      <c r="A91" s="21"/>
      <c r="B91" s="282" t="s">
        <v>18</v>
      </c>
      <c r="C91" s="283"/>
      <c r="D91" s="21"/>
      <c r="E91" s="284"/>
      <c r="F91" s="284"/>
      <c r="G91" s="22"/>
      <c r="H91" s="21"/>
    </row>
    <row r="92" spans="1:8" ht="12" customHeight="1"/>
    <row r="93" spans="1:8" ht="11.25" customHeight="1"/>
    <row r="94" spans="1:8" ht="12" customHeight="1"/>
    <row r="95" spans="1:8" ht="14.1" customHeight="1"/>
    <row r="96" spans="1:8" ht="4.5" customHeight="1"/>
    <row r="101" spans="8:8">
      <c r="H101" s="16"/>
    </row>
  </sheetData>
  <mergeCells count="25">
    <mergeCell ref="C1:H1"/>
    <mergeCell ref="A1:B1"/>
    <mergeCell ref="B86:C86"/>
    <mergeCell ref="E86:F86"/>
    <mergeCell ref="E85:F85"/>
    <mergeCell ref="B85:C85"/>
    <mergeCell ref="A8:D8"/>
    <mergeCell ref="A10:D10"/>
    <mergeCell ref="A9:D9"/>
    <mergeCell ref="A82:G82"/>
    <mergeCell ref="A11:H11"/>
    <mergeCell ref="A3:H3"/>
    <mergeCell ref="E90:F90"/>
    <mergeCell ref="B91:C91"/>
    <mergeCell ref="E91:F91"/>
    <mergeCell ref="B90:C90"/>
    <mergeCell ref="A2:H2"/>
    <mergeCell ref="F9:F10"/>
    <mergeCell ref="E9:E10"/>
    <mergeCell ref="F7:H7"/>
    <mergeCell ref="A6:E6"/>
    <mergeCell ref="A7:E7"/>
    <mergeCell ref="E8:H8"/>
    <mergeCell ref="A4:H4"/>
    <mergeCell ref="F6:H6"/>
  </mergeCells>
  <phoneticPr fontId="2" type="noConversion"/>
  <hyperlinks>
    <hyperlink ref="B73" r:id="rId1" location="is_advertising=true&amp;searchVariation=MLB20640640&amp;position=3&amp;search_layout=grid&amp;type=pad&amp;tracking_id=a30031ea-5913-49fd-9abb-f886caceb2ac&amp;is_advertising=true&amp;ad_domain=VQCATCORE_LST&amp;ad_position=3&amp;ad_click_id=NjU0NDMwNzAtNTFiZC00ODhmLWE2MmEtYjAxYTgyNDJjYmU5" display="https://www.mercadolivre.com.br/fita-led-rgb-5050-5m-a-prova-d-agua-fonte-alimentaco/p/MLB20640640?pdp_filters=item_id:MLB3477961580#is_advertising=true&amp;searchVariation=MLB20640640&amp;position=3&amp;search_layout=grid&amp;type=pad&amp;tracking_id=a30031ea-5913-49fd-9abb-f886caceb2ac&amp;is_advertising=true&amp;ad_domain=VQCATCORE_LST&amp;ad_position=3&amp;ad_click_id=NjU0NDMwNzAtNTFiZC00ODhmLWE2MmEtYjAxYTgyNDJjYmU5"/>
  </hyperlinks>
  <printOptions horizontalCentered="1"/>
  <pageMargins left="0.78740157480314965" right="0.19685039370078741" top="0.39370078740157483" bottom="0.39370078740157483" header="0" footer="0"/>
  <pageSetup paperSize="9" scale="50" fitToWidth="2" orientation="portrait" horizontalDpi="4294967295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view="pageBreakPreview" zoomScale="118" zoomScaleNormal="100" zoomScaleSheetLayoutView="118" workbookViewId="0">
      <selection activeCell="E23" sqref="E23"/>
    </sheetView>
  </sheetViews>
  <sheetFormatPr defaultRowHeight="12.75"/>
  <cols>
    <col min="3" max="3" width="58.28515625" customWidth="1"/>
    <col min="4" max="4" width="9.85546875" customWidth="1"/>
    <col min="5" max="5" width="13.5703125" customWidth="1"/>
    <col min="6" max="6" width="13" customWidth="1"/>
    <col min="7" max="7" width="12.85546875" customWidth="1"/>
    <col min="8" max="8" width="12.7109375" customWidth="1"/>
    <col min="9" max="9" width="12.85546875" customWidth="1"/>
    <col min="10" max="10" width="12.42578125" bestFit="1" customWidth="1"/>
  </cols>
  <sheetData>
    <row r="1" spans="1:9">
      <c r="A1" s="322" t="s">
        <v>236</v>
      </c>
      <c r="B1" s="322"/>
      <c r="C1" s="322"/>
      <c r="D1" s="322"/>
      <c r="E1" s="322"/>
      <c r="F1" s="322"/>
      <c r="G1" s="322"/>
      <c r="H1" s="322"/>
      <c r="I1" s="322"/>
    </row>
    <row r="2" spans="1:9">
      <c r="A2" s="323"/>
      <c r="B2" s="323"/>
      <c r="C2" s="323"/>
      <c r="D2" s="323"/>
      <c r="E2" s="323"/>
      <c r="F2" s="323"/>
      <c r="G2" s="323"/>
      <c r="H2" s="323"/>
      <c r="I2" s="323"/>
    </row>
    <row r="3" spans="1:9" ht="15.75" customHeight="1">
      <c r="A3" s="323"/>
      <c r="B3" s="323"/>
      <c r="C3" s="323"/>
      <c r="D3" s="323"/>
      <c r="E3" s="323"/>
      <c r="F3" s="323"/>
      <c r="G3" s="323"/>
      <c r="H3" s="323"/>
      <c r="I3" s="323"/>
    </row>
    <row r="4" spans="1:9">
      <c r="A4" s="323"/>
      <c r="B4" s="323"/>
      <c r="C4" s="323"/>
      <c r="D4" s="323"/>
      <c r="E4" s="323"/>
      <c r="F4" s="323"/>
      <c r="G4" s="323"/>
      <c r="H4" s="323"/>
      <c r="I4" s="323"/>
    </row>
    <row r="5" spans="1:9" ht="13.5" thickBot="1">
      <c r="A5" s="323"/>
      <c r="B5" s="323"/>
      <c r="C5" s="323"/>
      <c r="D5" s="323"/>
      <c r="E5" s="323"/>
      <c r="F5" s="323"/>
      <c r="G5" s="323"/>
      <c r="H5" s="323"/>
      <c r="I5" s="323"/>
    </row>
    <row r="6" spans="1:9">
      <c r="A6" s="342" t="s">
        <v>258</v>
      </c>
      <c r="B6" s="343"/>
      <c r="C6" s="344"/>
      <c r="D6" s="273" t="s">
        <v>262</v>
      </c>
      <c r="E6" s="273"/>
      <c r="F6" s="273"/>
      <c r="G6" s="270" t="s">
        <v>260</v>
      </c>
      <c r="H6" s="270"/>
      <c r="I6" s="271"/>
    </row>
    <row r="7" spans="1:9" ht="13.5" thickBot="1">
      <c r="A7" s="339" t="s">
        <v>259</v>
      </c>
      <c r="B7" s="340"/>
      <c r="C7" s="341"/>
      <c r="D7" s="273" t="s">
        <v>21</v>
      </c>
      <c r="E7" s="273"/>
      <c r="F7" s="273"/>
      <c r="G7" s="268" t="s">
        <v>261</v>
      </c>
      <c r="H7" s="267"/>
      <c r="I7" s="269"/>
    </row>
    <row r="8" spans="1:9" ht="38.25">
      <c r="A8" s="147" t="s">
        <v>0</v>
      </c>
      <c r="B8" s="148" t="s">
        <v>5</v>
      </c>
      <c r="C8" s="148" t="s">
        <v>237</v>
      </c>
      <c r="D8" s="274" t="s">
        <v>238</v>
      </c>
      <c r="E8" s="274" t="s">
        <v>239</v>
      </c>
      <c r="F8" s="275" t="s">
        <v>240</v>
      </c>
      <c r="G8" s="275" t="s">
        <v>241</v>
      </c>
      <c r="H8" s="275" t="s">
        <v>242</v>
      </c>
      <c r="I8" s="148" t="s">
        <v>243</v>
      </c>
    </row>
    <row r="9" spans="1:9">
      <c r="A9" s="336" t="s">
        <v>97</v>
      </c>
      <c r="B9" s="337" t="s">
        <v>263</v>
      </c>
      <c r="C9" s="338" t="s">
        <v>244</v>
      </c>
      <c r="D9" s="149" t="s">
        <v>245</v>
      </c>
      <c r="E9" s="150">
        <v>8.6499999999999994E-2</v>
      </c>
      <c r="F9" s="150">
        <v>0.5</v>
      </c>
      <c r="G9" s="150">
        <v>0.5</v>
      </c>
      <c r="H9" s="150"/>
      <c r="I9" s="151"/>
    </row>
    <row r="10" spans="1:9">
      <c r="A10" s="333"/>
      <c r="B10" s="335"/>
      <c r="C10" s="335"/>
      <c r="D10" s="154" t="s">
        <v>246</v>
      </c>
      <c r="E10" s="155">
        <v>26730.44</v>
      </c>
      <c r="F10" s="155">
        <f>F9*$E$10</f>
        <v>13365.22</v>
      </c>
      <c r="G10" s="155">
        <f t="shared" ref="G10:I10" si="0">G9*$E$10</f>
        <v>13365.22</v>
      </c>
      <c r="H10" s="155">
        <f t="shared" si="0"/>
        <v>0</v>
      </c>
      <c r="I10" s="155">
        <f t="shared" si="0"/>
        <v>0</v>
      </c>
    </row>
    <row r="11" spans="1:9">
      <c r="A11" s="333" t="s">
        <v>124</v>
      </c>
      <c r="B11" s="334" t="s">
        <v>264</v>
      </c>
      <c r="C11" s="335" t="s">
        <v>125</v>
      </c>
      <c r="D11" s="154" t="s">
        <v>245</v>
      </c>
      <c r="E11" s="150">
        <v>0.7026</v>
      </c>
      <c r="F11" s="150">
        <v>0.3</v>
      </c>
      <c r="G11" s="150">
        <v>0.5</v>
      </c>
      <c r="H11" s="150">
        <v>0.2</v>
      </c>
      <c r="I11" s="151"/>
    </row>
    <row r="12" spans="1:9">
      <c r="A12" s="333"/>
      <c r="B12" s="335"/>
      <c r="C12" s="335"/>
      <c r="D12" s="154" t="s">
        <v>246</v>
      </c>
      <c r="E12" s="155">
        <v>133178.71</v>
      </c>
      <c r="F12" s="155">
        <f>F11*$E$12</f>
        <v>39953.612999999998</v>
      </c>
      <c r="G12" s="155">
        <f>G11*$E$12</f>
        <v>66589.354999999996</v>
      </c>
      <c r="H12" s="155">
        <f>H11*$E$12</f>
        <v>26635.741999999998</v>
      </c>
      <c r="I12" s="155">
        <f t="shared" ref="F12:I18" si="1">I11*$E$12</f>
        <v>0</v>
      </c>
    </row>
    <row r="13" spans="1:9">
      <c r="A13" s="333" t="s">
        <v>148</v>
      </c>
      <c r="B13" s="334" t="s">
        <v>269</v>
      </c>
      <c r="C13" s="335" t="s">
        <v>149</v>
      </c>
      <c r="D13" s="154" t="s">
        <v>245</v>
      </c>
      <c r="E13" s="229">
        <v>3.3099999999999997E-2</v>
      </c>
      <c r="F13" s="150"/>
      <c r="G13" s="150"/>
      <c r="H13" s="150">
        <v>1</v>
      </c>
      <c r="I13" s="151"/>
    </row>
    <row r="14" spans="1:9">
      <c r="A14" s="333"/>
      <c r="B14" s="335"/>
      <c r="C14" s="335"/>
      <c r="D14" s="154" t="s">
        <v>246</v>
      </c>
      <c r="E14" s="232">
        <v>10250.200000000001</v>
      </c>
      <c r="F14" s="155"/>
      <c r="G14" s="155"/>
      <c r="H14" s="155">
        <f>H13*E14</f>
        <v>10250.200000000001</v>
      </c>
      <c r="I14" s="155">
        <f t="shared" si="1"/>
        <v>0</v>
      </c>
    </row>
    <row r="15" spans="1:9">
      <c r="A15" s="333" t="s">
        <v>162</v>
      </c>
      <c r="B15" s="334" t="s">
        <v>266</v>
      </c>
      <c r="C15" s="335" t="s">
        <v>163</v>
      </c>
      <c r="D15" s="154" t="s">
        <v>245</v>
      </c>
      <c r="E15" s="229">
        <v>0.16420000000000001</v>
      </c>
      <c r="F15" s="150"/>
      <c r="G15" s="150"/>
      <c r="H15" s="150">
        <v>0.5</v>
      </c>
      <c r="I15" s="151">
        <v>0.5</v>
      </c>
    </row>
    <row r="16" spans="1:9">
      <c r="A16" s="333"/>
      <c r="B16" s="335"/>
      <c r="C16" s="335"/>
      <c r="D16" s="154" t="s">
        <v>246</v>
      </c>
      <c r="E16" s="231">
        <v>50788.5</v>
      </c>
      <c r="F16" s="155">
        <f t="shared" si="1"/>
        <v>0</v>
      </c>
      <c r="G16" s="155">
        <f t="shared" si="1"/>
        <v>0</v>
      </c>
      <c r="H16" s="155">
        <f>H15*E16</f>
        <v>25394.25</v>
      </c>
      <c r="I16" s="155">
        <f>I15*E16</f>
        <v>25394.25</v>
      </c>
    </row>
    <row r="17" spans="1:9">
      <c r="A17" s="333" t="s">
        <v>178</v>
      </c>
      <c r="B17" s="334" t="s">
        <v>267</v>
      </c>
      <c r="C17" s="335" t="s">
        <v>257</v>
      </c>
      <c r="D17" s="154" t="s">
        <v>245</v>
      </c>
      <c r="E17" s="229">
        <v>1.21E-2</v>
      </c>
      <c r="F17" s="150"/>
      <c r="G17" s="150"/>
      <c r="H17" s="150">
        <v>0.5</v>
      </c>
      <c r="I17" s="151">
        <v>0.5</v>
      </c>
    </row>
    <row r="18" spans="1:9">
      <c r="A18" s="333"/>
      <c r="B18" s="335"/>
      <c r="C18" s="335"/>
      <c r="D18" s="154" t="s">
        <v>246</v>
      </c>
      <c r="E18" s="155">
        <v>3715.59</v>
      </c>
      <c r="F18" s="155">
        <f t="shared" si="1"/>
        <v>0</v>
      </c>
      <c r="G18" s="155">
        <f t="shared" si="1"/>
        <v>0</v>
      </c>
      <c r="H18" s="155">
        <f>H17*E18</f>
        <v>1857.7950000000001</v>
      </c>
      <c r="I18" s="155">
        <f>I17*E18</f>
        <v>1857.7950000000001</v>
      </c>
    </row>
    <row r="19" spans="1:9">
      <c r="A19" s="333" t="s">
        <v>223</v>
      </c>
      <c r="B19" s="334" t="s">
        <v>270</v>
      </c>
      <c r="C19" s="335" t="s">
        <v>224</v>
      </c>
      <c r="D19" s="154" t="s">
        <v>245</v>
      </c>
      <c r="E19" s="150">
        <v>1.5E-3</v>
      </c>
      <c r="F19" s="150"/>
      <c r="G19" s="150">
        <v>1</v>
      </c>
      <c r="H19" s="150"/>
      <c r="I19" s="151"/>
    </row>
    <row r="20" spans="1:9">
      <c r="A20" s="333"/>
      <c r="B20" s="335"/>
      <c r="C20" s="335"/>
      <c r="D20" s="154" t="s">
        <v>246</v>
      </c>
      <c r="E20" s="155">
        <v>473.7</v>
      </c>
      <c r="F20" s="155">
        <f t="shared" ref="F20:H20" si="2">F19*$E$20</f>
        <v>0</v>
      </c>
      <c r="G20" s="155">
        <f t="shared" si="2"/>
        <v>473.7</v>
      </c>
      <c r="H20" s="155">
        <f t="shared" si="2"/>
        <v>0</v>
      </c>
      <c r="I20" s="155">
        <v>0</v>
      </c>
    </row>
    <row r="21" spans="1:9">
      <c r="A21" s="152"/>
      <c r="B21" s="153"/>
      <c r="C21" s="153"/>
      <c r="D21" s="154" t="s">
        <v>245</v>
      </c>
      <c r="E21" s="150"/>
      <c r="F21" s="150"/>
      <c r="G21" s="150"/>
      <c r="H21" s="150"/>
      <c r="I21" s="151"/>
    </row>
    <row r="22" spans="1:9">
      <c r="A22" s="324" t="s">
        <v>96</v>
      </c>
      <c r="B22" s="325"/>
      <c r="C22" s="326"/>
      <c r="D22" s="156" t="s">
        <v>245</v>
      </c>
      <c r="E22" s="157">
        <f>E9+E11+E13+E15+E17+E19</f>
        <v>1</v>
      </c>
      <c r="F22" s="272">
        <v>0.21360000000000001</v>
      </c>
      <c r="G22" s="157">
        <v>0.30480000000000002</v>
      </c>
      <c r="H22" s="157">
        <v>0.316</v>
      </c>
      <c r="I22" s="157">
        <v>0.16550000000000001</v>
      </c>
    </row>
    <row r="23" spans="1:9" ht="13.5" thickBot="1">
      <c r="A23" s="327"/>
      <c r="B23" s="328"/>
      <c r="C23" s="329"/>
      <c r="D23" s="158" t="s">
        <v>246</v>
      </c>
      <c r="E23" s="230">
        <f>E10+E12+E14+E16+E18+E20</f>
        <v>225137.14</v>
      </c>
      <c r="F23" s="159">
        <f>F10+F12</f>
        <v>53318.832999999999</v>
      </c>
      <c r="G23" s="159">
        <f>G10+G12+G20</f>
        <v>80428.274999999994</v>
      </c>
      <c r="H23" s="159">
        <f>H12+H14+H16+H18</f>
        <v>64137.986999999994</v>
      </c>
      <c r="I23" s="159">
        <f>I16+I18</f>
        <v>27252.044999999998</v>
      </c>
    </row>
    <row r="24" spans="1:9" ht="13.5" thickBot="1">
      <c r="A24" s="160"/>
      <c r="B24" s="160"/>
      <c r="C24" s="160"/>
      <c r="D24" s="161"/>
      <c r="E24" s="161"/>
      <c r="F24" s="160"/>
      <c r="G24" s="160"/>
      <c r="H24" s="160"/>
      <c r="I24" s="160"/>
    </row>
    <row r="25" spans="1:9">
      <c r="A25" s="162"/>
      <c r="B25" s="163"/>
      <c r="C25" s="163"/>
      <c r="D25" s="163"/>
      <c r="E25" s="163"/>
      <c r="F25" s="163"/>
      <c r="G25" s="164"/>
      <c r="H25" s="165"/>
      <c r="I25" s="166"/>
    </row>
    <row r="26" spans="1:9">
      <c r="A26" s="167"/>
      <c r="B26" s="168"/>
      <c r="C26" s="168"/>
      <c r="D26" s="169"/>
      <c r="E26" s="170"/>
      <c r="F26" s="168"/>
      <c r="G26" s="171"/>
      <c r="H26" s="172" t="s">
        <v>247</v>
      </c>
      <c r="I26" s="146"/>
    </row>
    <row r="27" spans="1:9">
      <c r="A27" s="173"/>
      <c r="B27" s="330" t="s">
        <v>248</v>
      </c>
      <c r="C27" s="330"/>
      <c r="D27" s="145"/>
      <c r="E27" s="331" t="s">
        <v>249</v>
      </c>
      <c r="F27" s="331"/>
      <c r="G27" s="174"/>
      <c r="H27" s="175"/>
      <c r="I27" s="146"/>
    </row>
    <row r="28" spans="1:9">
      <c r="A28" s="176"/>
      <c r="B28" s="177"/>
      <c r="C28" s="177"/>
      <c r="D28" s="145"/>
      <c r="E28" s="145"/>
      <c r="F28" s="146"/>
      <c r="G28" s="178"/>
      <c r="H28" s="175"/>
      <c r="I28" s="146"/>
    </row>
    <row r="29" spans="1:9">
      <c r="A29" s="179"/>
      <c r="B29" s="332"/>
      <c r="C29" s="332"/>
      <c r="D29" s="180"/>
      <c r="E29" s="180"/>
      <c r="F29" s="181"/>
      <c r="G29" s="178"/>
      <c r="H29" s="175"/>
      <c r="I29" s="146"/>
    </row>
    <row r="30" spans="1:9">
      <c r="A30" s="182"/>
      <c r="B30" s="330" t="s">
        <v>250</v>
      </c>
      <c r="C30" s="330"/>
      <c r="D30" s="183"/>
      <c r="E30" s="183"/>
      <c r="F30" s="146"/>
      <c r="G30" s="178"/>
      <c r="H30" s="175"/>
      <c r="I30" s="146"/>
    </row>
    <row r="31" spans="1:9">
      <c r="A31" s="146"/>
      <c r="B31" s="146"/>
      <c r="C31" s="146"/>
      <c r="D31" s="145"/>
      <c r="E31" s="145"/>
      <c r="F31" s="146"/>
      <c r="G31" s="146"/>
      <c r="H31" s="175"/>
      <c r="I31" s="146"/>
    </row>
  </sheetData>
  <mergeCells count="26">
    <mergeCell ref="C11:C12"/>
    <mergeCell ref="A7:C7"/>
    <mergeCell ref="A6:C6"/>
    <mergeCell ref="B30:C30"/>
    <mergeCell ref="A17:A18"/>
    <mergeCell ref="B17:B18"/>
    <mergeCell ref="C17:C18"/>
    <mergeCell ref="A19:A20"/>
    <mergeCell ref="B19:B20"/>
    <mergeCell ref="C19:C20"/>
    <mergeCell ref="A1:I5"/>
    <mergeCell ref="A22:C23"/>
    <mergeCell ref="B27:C27"/>
    <mergeCell ref="E27:F27"/>
    <mergeCell ref="B29:C29"/>
    <mergeCell ref="A13:A14"/>
    <mergeCell ref="B13:B14"/>
    <mergeCell ref="C13:C14"/>
    <mergeCell ref="A15:A16"/>
    <mergeCell ref="B15:B16"/>
    <mergeCell ref="C15:C16"/>
    <mergeCell ref="A9:A10"/>
    <mergeCell ref="B9:B10"/>
    <mergeCell ref="C9:C10"/>
    <mergeCell ref="A11:A12"/>
    <mergeCell ref="B11:B12"/>
  </mergeCells>
  <pageMargins left="0.511811024" right="0.511811024" top="0.78740157499999996" bottom="0.78740157499999996" header="0.31496062000000002" footer="0.31496062000000002"/>
  <pageSetup paperSize="9" scale="54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9"/>
  <sheetViews>
    <sheetView view="pageBreakPreview" zoomScale="124" zoomScaleNormal="100" zoomScaleSheetLayoutView="124" workbookViewId="0">
      <selection activeCell="D31" sqref="D31"/>
    </sheetView>
  </sheetViews>
  <sheetFormatPr defaultRowHeight="12.75"/>
  <cols>
    <col min="2" max="2" width="46.28515625" customWidth="1"/>
    <col min="4" max="4" width="43.28515625" customWidth="1"/>
    <col min="5" max="5" width="13.7109375" customWidth="1"/>
  </cols>
  <sheetData>
    <row r="1" spans="1:5">
      <c r="A1" s="347" t="s">
        <v>91</v>
      </c>
      <c r="B1" s="348"/>
      <c r="C1" s="348"/>
      <c r="D1" s="348"/>
      <c r="E1" s="349"/>
    </row>
    <row r="2" spans="1:5">
      <c r="A2" s="350"/>
      <c r="B2" s="351"/>
      <c r="C2" s="351"/>
      <c r="D2" s="351"/>
      <c r="E2" s="352"/>
    </row>
    <row r="3" spans="1:5" ht="13.5" thickBot="1">
      <c r="A3" s="353"/>
      <c r="B3" s="354"/>
      <c r="C3" s="354"/>
      <c r="D3" s="354"/>
      <c r="E3" s="355"/>
    </row>
    <row r="4" spans="1:5">
      <c r="A4" s="356"/>
      <c r="B4" s="357"/>
      <c r="C4" s="357"/>
      <c r="D4" s="357"/>
      <c r="E4" s="358"/>
    </row>
    <row r="5" spans="1:5">
      <c r="A5" s="359" t="str">
        <f>'Planilha Orcamentaria'!A6:E6</f>
        <v>PREFEITURA: Prefeitura Municipal de Alpinópolis</v>
      </c>
      <c r="B5" s="360"/>
      <c r="C5" s="361"/>
      <c r="D5" s="361"/>
      <c r="E5" s="362"/>
    </row>
    <row r="6" spans="1:5" ht="13.5" thickBot="1">
      <c r="A6" s="363" t="str">
        <f>'Planilha Orcamentaria'!A7:E7</f>
        <v>OBRA:  REFORMA DA PRAÇA ANTÔNIO BERNARDO BENTO</v>
      </c>
      <c r="B6" s="364"/>
      <c r="C6" s="364"/>
      <c r="D6" s="364"/>
      <c r="E6" s="90">
        <v>0.22500000000000001</v>
      </c>
    </row>
    <row r="7" spans="1:5" ht="13.5" thickBot="1">
      <c r="A7" s="365" t="s">
        <v>92</v>
      </c>
      <c r="B7" s="366"/>
      <c r="C7" s="366"/>
      <c r="D7" s="366"/>
      <c r="E7" s="367"/>
    </row>
    <row r="8" spans="1:5" ht="13.5" thickBot="1">
      <c r="A8" s="91"/>
      <c r="B8" s="91" t="s">
        <v>93</v>
      </c>
      <c r="C8" s="92" t="s">
        <v>94</v>
      </c>
      <c r="D8" s="93" t="s">
        <v>95</v>
      </c>
      <c r="E8" s="94" t="s">
        <v>96</v>
      </c>
    </row>
    <row r="9" spans="1:5">
      <c r="A9" s="95"/>
      <c r="B9" s="95"/>
      <c r="C9" s="96"/>
      <c r="D9" s="97"/>
      <c r="E9" s="98"/>
    </row>
    <row r="10" spans="1:5">
      <c r="A10" s="99" t="s">
        <v>97</v>
      </c>
      <c r="B10" s="100" t="s">
        <v>98</v>
      </c>
      <c r="C10" s="101"/>
      <c r="D10" s="102"/>
      <c r="E10" s="103"/>
    </row>
    <row r="11" spans="1:5" ht="38.25">
      <c r="A11" s="104" t="s">
        <v>99</v>
      </c>
      <c r="B11" s="105" t="s">
        <v>100</v>
      </c>
      <c r="C11" s="104" t="s">
        <v>37</v>
      </c>
      <c r="D11" s="106" t="s">
        <v>101</v>
      </c>
      <c r="E11" s="107">
        <f>(15*(5.31*0.08+(1.1*0.1*0.1)))+((15*4)*(0.38*0.08+(0.5*0.08*0.08)))</f>
        <v>8.552999999999999</v>
      </c>
    </row>
    <row r="12" spans="1:5">
      <c r="A12" s="104" t="s">
        <v>102</v>
      </c>
      <c r="B12" s="105" t="s">
        <v>103</v>
      </c>
      <c r="C12" s="104" t="s">
        <v>37</v>
      </c>
      <c r="D12" s="108" t="s">
        <v>104</v>
      </c>
      <c r="E12" s="107">
        <f xml:space="preserve"> 8*((2*1*0.1)+(0.5*0.4*0.1)*2)</f>
        <v>1.9200000000000002</v>
      </c>
    </row>
    <row r="13" spans="1:5">
      <c r="A13" s="104" t="s">
        <v>105</v>
      </c>
      <c r="B13" s="109" t="s">
        <v>106</v>
      </c>
      <c r="C13" s="75" t="s">
        <v>38</v>
      </c>
      <c r="D13" s="110" t="s">
        <v>107</v>
      </c>
      <c r="E13" s="33">
        <f>411.87</f>
        <v>411.87</v>
      </c>
    </row>
    <row r="14" spans="1:5" ht="25.5">
      <c r="A14" s="104" t="s">
        <v>108</v>
      </c>
      <c r="B14" s="109" t="s">
        <v>109</v>
      </c>
      <c r="C14" s="75" t="s">
        <v>37</v>
      </c>
      <c r="D14" s="111" t="s">
        <v>110</v>
      </c>
      <c r="E14" s="33">
        <f>(150.58+138.72+86.5)*0.05</f>
        <v>18.790000000000003</v>
      </c>
    </row>
    <row r="15" spans="1:5">
      <c r="A15" s="104" t="s">
        <v>111</v>
      </c>
      <c r="B15" s="112" t="s">
        <v>112</v>
      </c>
      <c r="C15" s="113" t="s">
        <v>39</v>
      </c>
      <c r="D15" s="110" t="s">
        <v>113</v>
      </c>
      <c r="E15" s="33">
        <f>212.1</f>
        <v>212.1</v>
      </c>
    </row>
    <row r="16" spans="1:5">
      <c r="A16" s="104" t="s">
        <v>114</v>
      </c>
      <c r="B16" s="109" t="s">
        <v>115</v>
      </c>
      <c r="C16" s="75" t="s">
        <v>38</v>
      </c>
      <c r="D16" s="110" t="s">
        <v>116</v>
      </c>
      <c r="E16" s="33">
        <v>130</v>
      </c>
    </row>
    <row r="17" spans="1:5" ht="25.5">
      <c r="A17" s="104" t="s">
        <v>117</v>
      </c>
      <c r="B17" s="112" t="s">
        <v>118</v>
      </c>
      <c r="C17" s="113" t="s">
        <v>37</v>
      </c>
      <c r="D17" s="111" t="s">
        <v>119</v>
      </c>
      <c r="E17" s="33">
        <f>8.55+1.92+18.79+(212.1*0.3*0.1)+(1286*0.1)</f>
        <v>164.22299999999998</v>
      </c>
    </row>
    <row r="18" spans="1:5">
      <c r="A18" s="104" t="s">
        <v>120</v>
      </c>
      <c r="B18" s="112" t="s">
        <v>121</v>
      </c>
      <c r="C18" s="113" t="s">
        <v>40</v>
      </c>
      <c r="D18" s="110" t="s">
        <v>122</v>
      </c>
      <c r="E18" s="33">
        <f>164.22*5</f>
        <v>821.1</v>
      </c>
    </row>
    <row r="19" spans="1:5" ht="15">
      <c r="A19" s="114"/>
      <c r="B19" s="115"/>
      <c r="C19" s="116"/>
      <c r="D19" s="117"/>
      <c r="E19" s="118" t="s">
        <v>123</v>
      </c>
    </row>
    <row r="20" spans="1:5">
      <c r="A20" s="119" t="s">
        <v>124</v>
      </c>
      <c r="B20" s="120" t="s">
        <v>125</v>
      </c>
      <c r="C20" s="119"/>
      <c r="D20" s="121"/>
      <c r="E20" s="122"/>
    </row>
    <row r="21" spans="1:5">
      <c r="A21" s="64" t="s">
        <v>126</v>
      </c>
      <c r="B21" s="124" t="s">
        <v>371</v>
      </c>
      <c r="C21" s="123" t="s">
        <v>38</v>
      </c>
      <c r="D21" s="126" t="s">
        <v>372</v>
      </c>
      <c r="E21" s="33">
        <v>411.87</v>
      </c>
    </row>
    <row r="22" spans="1:5" ht="25.5">
      <c r="A22" s="64" t="s">
        <v>127</v>
      </c>
      <c r="B22" s="280" t="s">
        <v>373</v>
      </c>
      <c r="C22" s="123" t="s">
        <v>38</v>
      </c>
      <c r="D22" s="126" t="s">
        <v>131</v>
      </c>
      <c r="E22" s="33">
        <v>130</v>
      </c>
    </row>
    <row r="23" spans="1:5">
      <c r="A23" s="64" t="s">
        <v>128</v>
      </c>
      <c r="B23" s="124" t="s">
        <v>374</v>
      </c>
      <c r="C23" s="123" t="s">
        <v>38</v>
      </c>
      <c r="D23" s="126" t="s">
        <v>131</v>
      </c>
      <c r="E23" s="33">
        <v>130</v>
      </c>
    </row>
    <row r="24" spans="1:5">
      <c r="A24" s="64" t="s">
        <v>129</v>
      </c>
      <c r="B24" s="124" t="s">
        <v>134</v>
      </c>
      <c r="C24" s="123" t="s">
        <v>38</v>
      </c>
      <c r="D24" s="126" t="s">
        <v>131</v>
      </c>
      <c r="E24" s="33">
        <v>130</v>
      </c>
    </row>
    <row r="25" spans="1:5">
      <c r="A25" s="64" t="s">
        <v>130</v>
      </c>
      <c r="B25" s="124" t="s">
        <v>136</v>
      </c>
      <c r="C25" s="123" t="s">
        <v>56</v>
      </c>
      <c r="D25" s="126" t="s">
        <v>137</v>
      </c>
      <c r="E25" s="33">
        <v>1</v>
      </c>
    </row>
    <row r="26" spans="1:5">
      <c r="A26" s="64" t="s">
        <v>132</v>
      </c>
      <c r="B26" s="124" t="s">
        <v>139</v>
      </c>
      <c r="C26" s="123" t="s">
        <v>56</v>
      </c>
      <c r="D26" s="126" t="s">
        <v>137</v>
      </c>
      <c r="E26" s="33">
        <v>1</v>
      </c>
    </row>
    <row r="27" spans="1:5">
      <c r="A27" s="64" t="s">
        <v>133</v>
      </c>
      <c r="B27" s="124" t="s">
        <v>141</v>
      </c>
      <c r="C27" s="123" t="s">
        <v>56</v>
      </c>
      <c r="D27" s="126" t="s">
        <v>137</v>
      </c>
      <c r="E27" s="33">
        <v>1</v>
      </c>
    </row>
    <row r="28" spans="1:5">
      <c r="A28" s="64" t="s">
        <v>135</v>
      </c>
      <c r="B28" s="124" t="s">
        <v>143</v>
      </c>
      <c r="C28" s="123" t="s">
        <v>56</v>
      </c>
      <c r="D28" s="126" t="s">
        <v>137</v>
      </c>
      <c r="E28" s="33">
        <v>1</v>
      </c>
    </row>
    <row r="29" spans="1:5">
      <c r="A29" s="64" t="s">
        <v>138</v>
      </c>
      <c r="B29" s="124" t="s">
        <v>145</v>
      </c>
      <c r="C29" s="123" t="s">
        <v>56</v>
      </c>
      <c r="D29" s="126" t="s">
        <v>137</v>
      </c>
      <c r="E29" s="33">
        <v>1</v>
      </c>
    </row>
    <row r="30" spans="1:5">
      <c r="A30" s="64" t="s">
        <v>140</v>
      </c>
      <c r="B30" s="124" t="s">
        <v>147</v>
      </c>
      <c r="C30" s="123" t="s">
        <v>56</v>
      </c>
      <c r="D30" s="126" t="s">
        <v>137</v>
      </c>
      <c r="E30" s="33">
        <v>1</v>
      </c>
    </row>
    <row r="31" spans="1:5">
      <c r="A31" s="64" t="s">
        <v>142</v>
      </c>
      <c r="B31" s="124" t="s">
        <v>364</v>
      </c>
      <c r="C31" s="123" t="s">
        <v>56</v>
      </c>
      <c r="D31" s="126" t="s">
        <v>137</v>
      </c>
      <c r="E31" s="33">
        <v>1</v>
      </c>
    </row>
    <row r="32" spans="1:5">
      <c r="A32" s="64" t="s">
        <v>144</v>
      </c>
      <c r="B32" s="124" t="s">
        <v>365</v>
      </c>
      <c r="C32" s="123" t="s">
        <v>38</v>
      </c>
      <c r="D32" s="126" t="s">
        <v>366</v>
      </c>
      <c r="E32" s="33">
        <v>545.6</v>
      </c>
    </row>
    <row r="33" spans="1:5">
      <c r="A33" s="64" t="s">
        <v>146</v>
      </c>
      <c r="B33" s="124" t="s">
        <v>367</v>
      </c>
      <c r="C33" s="123" t="s">
        <v>38</v>
      </c>
      <c r="D33" s="126" t="s">
        <v>368</v>
      </c>
      <c r="E33" s="33">
        <v>12.5</v>
      </c>
    </row>
    <row r="34" spans="1:5">
      <c r="A34" s="64" t="s">
        <v>363</v>
      </c>
      <c r="B34" s="124" t="s">
        <v>369</v>
      </c>
      <c r="C34" s="123" t="s">
        <v>38</v>
      </c>
      <c r="D34" s="126" t="s">
        <v>370</v>
      </c>
      <c r="E34" s="33">
        <v>8</v>
      </c>
    </row>
    <row r="35" spans="1:5">
      <c r="A35" s="123"/>
      <c r="B35" s="124"/>
      <c r="C35" s="123"/>
      <c r="D35" s="126"/>
      <c r="E35" s="33"/>
    </row>
    <row r="36" spans="1:5">
      <c r="A36" s="119" t="s">
        <v>148</v>
      </c>
      <c r="B36" s="120" t="s">
        <v>149</v>
      </c>
      <c r="C36" s="119"/>
      <c r="D36" s="121"/>
      <c r="E36" s="122"/>
    </row>
    <row r="37" spans="1:5">
      <c r="A37" s="123" t="s">
        <v>150</v>
      </c>
      <c r="B37" s="124" t="s">
        <v>151</v>
      </c>
      <c r="C37" s="123" t="s">
        <v>56</v>
      </c>
      <c r="D37" s="126" t="s">
        <v>152</v>
      </c>
      <c r="E37" s="33">
        <v>2</v>
      </c>
    </row>
    <row r="38" spans="1:5">
      <c r="A38" s="123" t="s">
        <v>153</v>
      </c>
      <c r="B38" s="124" t="s">
        <v>154</v>
      </c>
      <c r="C38" s="123" t="s">
        <v>39</v>
      </c>
      <c r="D38" s="126" t="s">
        <v>155</v>
      </c>
      <c r="E38" s="33">
        <v>4</v>
      </c>
    </row>
    <row r="39" spans="1:5">
      <c r="A39" s="123" t="s">
        <v>156</v>
      </c>
      <c r="B39" s="124" t="s">
        <v>157</v>
      </c>
      <c r="C39" s="123" t="s">
        <v>39</v>
      </c>
      <c r="D39" s="126" t="s">
        <v>158</v>
      </c>
      <c r="E39" s="33">
        <f>(6.5+10+1.5*2)*2</f>
        <v>39</v>
      </c>
    </row>
    <row r="40" spans="1:5">
      <c r="A40" s="123" t="s">
        <v>159</v>
      </c>
      <c r="B40" s="124" t="s">
        <v>160</v>
      </c>
      <c r="C40" s="123" t="s">
        <v>39</v>
      </c>
      <c r="D40" s="126" t="s">
        <v>161</v>
      </c>
      <c r="E40" s="33">
        <f>(3+10+1.5*2)*2</f>
        <v>32</v>
      </c>
    </row>
    <row r="41" spans="1:5">
      <c r="A41" s="123"/>
      <c r="B41" s="124"/>
      <c r="C41" s="123"/>
      <c r="D41" s="126"/>
      <c r="E41" s="33"/>
    </row>
    <row r="42" spans="1:5">
      <c r="A42" s="119" t="s">
        <v>162</v>
      </c>
      <c r="B42" s="120" t="s">
        <v>163</v>
      </c>
      <c r="C42" s="119"/>
      <c r="D42" s="121"/>
      <c r="E42" s="122"/>
    </row>
    <row r="43" spans="1:5">
      <c r="A43" s="123" t="s">
        <v>164</v>
      </c>
      <c r="B43" s="124" t="s">
        <v>165</v>
      </c>
      <c r="C43" s="123" t="s">
        <v>56</v>
      </c>
      <c r="D43" s="125" t="s">
        <v>166</v>
      </c>
      <c r="E43" s="33">
        <f>10</f>
        <v>10</v>
      </c>
    </row>
    <row r="44" spans="1:5">
      <c r="A44" s="123" t="s">
        <v>167</v>
      </c>
      <c r="B44" s="124" t="s">
        <v>168</v>
      </c>
      <c r="C44" s="75" t="s">
        <v>56</v>
      </c>
      <c r="D44" s="125" t="s">
        <v>137</v>
      </c>
      <c r="E44" s="33">
        <f>1</f>
        <v>1</v>
      </c>
    </row>
    <row r="45" spans="1:5">
      <c r="A45" s="123" t="s">
        <v>169</v>
      </c>
      <c r="B45" s="124" t="s">
        <v>170</v>
      </c>
      <c r="C45" s="75" t="s">
        <v>56</v>
      </c>
      <c r="D45" s="125" t="s">
        <v>137</v>
      </c>
      <c r="E45" s="33">
        <f>1</f>
        <v>1</v>
      </c>
    </row>
    <row r="46" spans="1:5">
      <c r="A46" s="123" t="s">
        <v>171</v>
      </c>
      <c r="B46" s="124" t="s">
        <v>172</v>
      </c>
      <c r="C46" s="75" t="s">
        <v>56</v>
      </c>
      <c r="D46" s="125" t="s">
        <v>137</v>
      </c>
      <c r="E46" s="33">
        <f>1</f>
        <v>1</v>
      </c>
    </row>
    <row r="47" spans="1:5">
      <c r="A47" s="123" t="s">
        <v>173</v>
      </c>
      <c r="B47" s="124" t="s">
        <v>174</v>
      </c>
      <c r="C47" s="75" t="s">
        <v>56</v>
      </c>
      <c r="D47" s="125" t="s">
        <v>137</v>
      </c>
      <c r="E47" s="33">
        <f>1</f>
        <v>1</v>
      </c>
    </row>
    <row r="48" spans="1:5">
      <c r="A48" s="123" t="s">
        <v>175</v>
      </c>
      <c r="B48" s="124" t="s">
        <v>176</v>
      </c>
      <c r="C48" s="123" t="s">
        <v>56</v>
      </c>
      <c r="D48" s="125" t="s">
        <v>177</v>
      </c>
      <c r="E48" s="33">
        <v>10</v>
      </c>
    </row>
    <row r="49" spans="1:5">
      <c r="A49" s="123"/>
      <c r="B49" s="124"/>
      <c r="C49" s="123"/>
      <c r="D49" s="125"/>
      <c r="E49" s="33"/>
    </row>
    <row r="50" spans="1:5">
      <c r="A50" s="119" t="s">
        <v>178</v>
      </c>
      <c r="B50" s="120" t="s">
        <v>179</v>
      </c>
      <c r="C50" s="119"/>
      <c r="D50" s="127"/>
      <c r="E50" s="122"/>
    </row>
    <row r="51" spans="1:5">
      <c r="A51" s="128" t="s">
        <v>180</v>
      </c>
      <c r="B51" s="129" t="s">
        <v>181</v>
      </c>
      <c r="C51" s="128"/>
      <c r="D51" s="130"/>
      <c r="E51" s="131"/>
    </row>
    <row r="52" spans="1:5">
      <c r="A52" s="123" t="s">
        <v>182</v>
      </c>
      <c r="B52" s="124" t="s">
        <v>183</v>
      </c>
      <c r="C52" s="123" t="s">
        <v>37</v>
      </c>
      <c r="D52" s="125" t="s">
        <v>184</v>
      </c>
      <c r="E52" s="33">
        <f>2*(0.6*0.6*0.6)</f>
        <v>0.432</v>
      </c>
    </row>
    <row r="53" spans="1:5" ht="25.5">
      <c r="A53" s="123" t="s">
        <v>185</v>
      </c>
      <c r="B53" s="112" t="s">
        <v>186</v>
      </c>
      <c r="C53" s="113" t="s">
        <v>82</v>
      </c>
      <c r="D53" s="125" t="s">
        <v>187</v>
      </c>
      <c r="E53" s="33">
        <f>2*3.5*0.154</f>
        <v>1.0780000000000001</v>
      </c>
    </row>
    <row r="54" spans="1:5" ht="25.5">
      <c r="A54" s="123" t="s">
        <v>188</v>
      </c>
      <c r="B54" s="112" t="s">
        <v>189</v>
      </c>
      <c r="C54" s="113" t="s">
        <v>82</v>
      </c>
      <c r="D54" s="125" t="s">
        <v>190</v>
      </c>
      <c r="E54" s="33">
        <f>2*((13.2*(0.2+0.6+0.2)*0.617))</f>
        <v>16.288799999999998</v>
      </c>
    </row>
    <row r="55" spans="1:5">
      <c r="A55" s="123" t="s">
        <v>191</v>
      </c>
      <c r="B55" s="124" t="s">
        <v>192</v>
      </c>
      <c r="C55" s="123" t="s">
        <v>38</v>
      </c>
      <c r="D55" s="125" t="s">
        <v>193</v>
      </c>
      <c r="E55" s="33">
        <f>(0.6*0.6*8)/2</f>
        <v>1.44</v>
      </c>
    </row>
    <row r="56" spans="1:5">
      <c r="A56" s="123" t="s">
        <v>194</v>
      </c>
      <c r="B56" s="124" t="s">
        <v>195</v>
      </c>
      <c r="C56" s="123" t="s">
        <v>37</v>
      </c>
      <c r="D56" s="125" t="s">
        <v>184</v>
      </c>
      <c r="E56" s="33">
        <f>2*(0.6*0.6*0.6)</f>
        <v>0.432</v>
      </c>
    </row>
    <row r="57" spans="1:5">
      <c r="A57" s="128" t="s">
        <v>196</v>
      </c>
      <c r="B57" s="129" t="s">
        <v>197</v>
      </c>
      <c r="C57" s="128"/>
      <c r="D57" s="130"/>
      <c r="E57" s="131"/>
    </row>
    <row r="58" spans="1:5" ht="25.5">
      <c r="A58" s="123" t="s">
        <v>198</v>
      </c>
      <c r="B58" s="124" t="s">
        <v>199</v>
      </c>
      <c r="C58" s="123" t="s">
        <v>82</v>
      </c>
      <c r="D58" s="125" t="s">
        <v>200</v>
      </c>
      <c r="E58" s="33">
        <f>(((0.7/0.14)*0.8)*0.154)*1</f>
        <v>0.61599999999999988</v>
      </c>
    </row>
    <row r="59" spans="1:5" ht="25.5">
      <c r="A59" s="123" t="s">
        <v>201</v>
      </c>
      <c r="B59" s="124" t="s">
        <v>202</v>
      </c>
      <c r="C59" s="123" t="s">
        <v>82</v>
      </c>
      <c r="D59" s="125" t="s">
        <v>203</v>
      </c>
      <c r="E59" s="33">
        <f>(((0.7+0.1)*4)*0.617)*1</f>
        <v>1.9743999999999997</v>
      </c>
    </row>
    <row r="60" spans="1:5">
      <c r="A60" s="128" t="s">
        <v>204</v>
      </c>
      <c r="B60" s="129" t="s">
        <v>205</v>
      </c>
      <c r="C60" s="128"/>
      <c r="D60" s="130"/>
      <c r="E60" s="131"/>
    </row>
    <row r="61" spans="1:5" ht="38.25">
      <c r="A61" s="123" t="s">
        <v>206</v>
      </c>
      <c r="B61" s="124" t="s">
        <v>207</v>
      </c>
      <c r="C61" s="123" t="s">
        <v>38</v>
      </c>
      <c r="D61" s="125" t="s">
        <v>208</v>
      </c>
      <c r="E61" s="33">
        <f>4*(0.2*2.3)+4*(0.2*2.5)+2*(0.15*2.3)+2*(0.5*2.3)</f>
        <v>6.8299999999999992</v>
      </c>
    </row>
    <row r="62" spans="1:5" ht="25.5">
      <c r="A62" s="123" t="s">
        <v>209</v>
      </c>
      <c r="B62" s="124" t="s">
        <v>199</v>
      </c>
      <c r="C62" s="123" t="s">
        <v>82</v>
      </c>
      <c r="D62" s="132" t="s">
        <v>210</v>
      </c>
      <c r="E62" s="33">
        <f>((((2.3+2.5+2.3)/0.14)*0.8)*0.154)*3</f>
        <v>18.744</v>
      </c>
    </row>
    <row r="63" spans="1:5" ht="25.5">
      <c r="A63" s="123" t="s">
        <v>211</v>
      </c>
      <c r="B63" s="124" t="s">
        <v>202</v>
      </c>
      <c r="C63" s="123" t="s">
        <v>82</v>
      </c>
      <c r="D63" s="125" t="s">
        <v>212</v>
      </c>
      <c r="E63" s="33">
        <f>(8*2.3+4*2.5)*0.617</f>
        <v>17.5228</v>
      </c>
    </row>
    <row r="64" spans="1:5" ht="38.25">
      <c r="A64" s="123" t="s">
        <v>213</v>
      </c>
      <c r="B64" s="124" t="s">
        <v>195</v>
      </c>
      <c r="C64" s="123" t="s">
        <v>37</v>
      </c>
      <c r="D64" s="125" t="s">
        <v>214</v>
      </c>
      <c r="E64" s="33">
        <f>(0.2*0.2*2.3)+(0.2*0.2*2.5)+(0.15*0.5*2.3)</f>
        <v>0.36450000000000005</v>
      </c>
    </row>
    <row r="65" spans="1:5">
      <c r="A65" s="128" t="s">
        <v>215</v>
      </c>
      <c r="B65" s="129" t="s">
        <v>216</v>
      </c>
      <c r="C65" s="128"/>
      <c r="D65" s="130"/>
      <c r="E65" s="131"/>
    </row>
    <row r="66" spans="1:5">
      <c r="A66" s="123" t="s">
        <v>217</v>
      </c>
      <c r="B66" s="133" t="s">
        <v>218</v>
      </c>
      <c r="C66" s="123" t="s">
        <v>38</v>
      </c>
      <c r="D66" s="125" t="s">
        <v>219</v>
      </c>
      <c r="E66" s="33">
        <f>2.3*0.2+2.5*0.2+0.5*2.3</f>
        <v>2.11</v>
      </c>
    </row>
    <row r="67" spans="1:5">
      <c r="A67" s="123" t="s">
        <v>220</v>
      </c>
      <c r="B67" s="133" t="s">
        <v>221</v>
      </c>
      <c r="C67" s="123" t="s">
        <v>86</v>
      </c>
      <c r="D67" s="125" t="s">
        <v>222</v>
      </c>
      <c r="E67" s="33">
        <v>5</v>
      </c>
    </row>
    <row r="68" spans="1:5">
      <c r="A68" s="123"/>
      <c r="B68" s="133"/>
      <c r="C68" s="123"/>
      <c r="D68" s="125"/>
      <c r="E68" s="33"/>
    </row>
    <row r="69" spans="1:5">
      <c r="A69" s="119" t="s">
        <v>223</v>
      </c>
      <c r="B69" s="120" t="s">
        <v>224</v>
      </c>
      <c r="C69" s="119"/>
      <c r="D69" s="127"/>
      <c r="E69" s="122"/>
    </row>
    <row r="70" spans="1:5">
      <c r="A70" s="128" t="s">
        <v>225</v>
      </c>
      <c r="B70" s="129" t="s">
        <v>226</v>
      </c>
      <c r="C70" s="128"/>
      <c r="D70" s="130"/>
      <c r="E70" s="131"/>
    </row>
    <row r="71" spans="1:5">
      <c r="A71" s="134" t="s">
        <v>227</v>
      </c>
      <c r="B71" s="135" t="s">
        <v>228</v>
      </c>
      <c r="C71" s="134" t="s">
        <v>56</v>
      </c>
      <c r="D71" s="136" t="s">
        <v>229</v>
      </c>
      <c r="E71" s="134">
        <v>1</v>
      </c>
    </row>
    <row r="72" spans="1:5">
      <c r="A72" s="134" t="s">
        <v>230</v>
      </c>
      <c r="B72" s="135" t="s">
        <v>231</v>
      </c>
      <c r="C72" s="134" t="s">
        <v>56</v>
      </c>
      <c r="D72" s="136" t="s">
        <v>229</v>
      </c>
      <c r="E72" s="134">
        <v>1</v>
      </c>
    </row>
    <row r="73" spans="1:5" ht="38.25">
      <c r="A73" s="134" t="s">
        <v>232</v>
      </c>
      <c r="B73" s="137" t="s">
        <v>233</v>
      </c>
      <c r="C73" s="134" t="s">
        <v>56</v>
      </c>
      <c r="D73" s="136" t="s">
        <v>229</v>
      </c>
      <c r="E73" s="134">
        <v>1</v>
      </c>
    </row>
    <row r="74" spans="1:5">
      <c r="A74" s="138"/>
      <c r="B74" s="139"/>
      <c r="C74" s="138"/>
      <c r="D74" s="140"/>
      <c r="E74" s="141"/>
    </row>
    <row r="75" spans="1:5">
      <c r="A75" s="345" t="s">
        <v>375</v>
      </c>
      <c r="B75" s="345"/>
      <c r="C75" s="345"/>
      <c r="D75" s="345"/>
      <c r="E75" s="345"/>
    </row>
    <row r="76" spans="1:5">
      <c r="A76" s="138"/>
      <c r="B76" s="142"/>
      <c r="C76" s="143"/>
      <c r="D76" s="140"/>
      <c r="E76" s="141"/>
    </row>
    <row r="77" spans="1:5">
      <c r="A77" s="346" t="s">
        <v>234</v>
      </c>
      <c r="B77" s="346"/>
      <c r="C77" s="346"/>
      <c r="D77" s="346"/>
      <c r="E77" s="346"/>
    </row>
    <row r="78" spans="1:5">
      <c r="A78" s="345" t="s">
        <v>235</v>
      </c>
      <c r="B78" s="345"/>
      <c r="C78" s="345"/>
      <c r="D78" s="345"/>
      <c r="E78" s="345"/>
    </row>
    <row r="79" spans="1:5">
      <c r="A79" s="138"/>
      <c r="B79" s="144"/>
      <c r="C79" s="138"/>
      <c r="D79" s="140"/>
      <c r="E79" s="141"/>
    </row>
  </sheetData>
  <mergeCells count="9">
    <mergeCell ref="A75:E75"/>
    <mergeCell ref="A77:E77"/>
    <mergeCell ref="A78:E78"/>
    <mergeCell ref="A1:E3"/>
    <mergeCell ref="A4:E4"/>
    <mergeCell ref="A5:B5"/>
    <mergeCell ref="C5:E5"/>
    <mergeCell ref="A6:D6"/>
    <mergeCell ref="A7:E7"/>
  </mergeCells>
  <conditionalFormatting sqref="D8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77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3"/>
  <sheetViews>
    <sheetView view="pageBreakPreview" zoomScaleNormal="100" zoomScaleSheetLayoutView="100" workbookViewId="0">
      <selection activeCell="J25" sqref="J25"/>
    </sheetView>
  </sheetViews>
  <sheetFormatPr defaultRowHeight="12.75"/>
  <cols>
    <col min="2" max="2" width="17.5703125" bestFit="1" customWidth="1"/>
    <col min="7" max="7" width="38.28515625" customWidth="1"/>
  </cols>
  <sheetData>
    <row r="1" spans="1:7">
      <c r="A1" s="414" t="s">
        <v>354</v>
      </c>
      <c r="B1" s="415"/>
      <c r="C1" s="415"/>
      <c r="D1" s="415"/>
      <c r="E1" s="415"/>
      <c r="F1" s="415"/>
      <c r="G1" s="416"/>
    </row>
    <row r="2" spans="1:7">
      <c r="A2" s="417"/>
      <c r="B2" s="417"/>
      <c r="C2" s="417"/>
      <c r="D2" s="417"/>
      <c r="E2" s="417"/>
      <c r="F2" s="417"/>
      <c r="G2" s="417"/>
    </row>
    <row r="3" spans="1:7">
      <c r="A3" s="418" t="s">
        <v>271</v>
      </c>
      <c r="B3" s="418"/>
      <c r="C3" s="418"/>
      <c r="D3" s="418"/>
      <c r="E3" s="418"/>
      <c r="F3" s="418"/>
      <c r="G3" s="418"/>
    </row>
    <row r="4" spans="1:7">
      <c r="A4" s="417"/>
      <c r="B4" s="417"/>
      <c r="C4" s="417"/>
      <c r="D4" s="417"/>
      <c r="E4" s="417"/>
      <c r="F4" s="417"/>
      <c r="G4" s="417"/>
    </row>
    <row r="5" spans="1:7">
      <c r="A5" s="402" t="str">
        <f>'[1]Rel Composições'!B5</f>
        <v>PREFEITURA: Prefeitura Municipal de Alpinópolis</v>
      </c>
      <c r="B5" s="402"/>
      <c r="C5" s="402"/>
      <c r="D5" s="402"/>
      <c r="E5" s="402"/>
      <c r="F5" s="402"/>
      <c r="G5" s="402"/>
    </row>
    <row r="6" spans="1:7">
      <c r="A6" s="401" t="str">
        <f>[3]Pla.Orçamentária!A5</f>
        <v>Obra: REFORMA DA PRAÇA ANTÔNIO BERNARDO BENTO</v>
      </c>
      <c r="B6" s="402"/>
      <c r="C6" s="402"/>
      <c r="D6" s="402"/>
      <c r="E6" s="402"/>
      <c r="F6" s="402"/>
      <c r="G6" s="402"/>
    </row>
    <row r="7" spans="1:7">
      <c r="A7" s="401" t="str">
        <f>[3]Pla.Orçamentária!A6</f>
        <v>Local  - Bairro Vila Betânia</v>
      </c>
      <c r="B7" s="402"/>
      <c r="C7" s="402"/>
      <c r="D7" s="402"/>
      <c r="E7" s="402"/>
      <c r="F7" s="402"/>
      <c r="G7" s="402"/>
    </row>
    <row r="8" spans="1:7" ht="15.75">
      <c r="A8" s="237" t="s">
        <v>272</v>
      </c>
      <c r="B8" s="238"/>
      <c r="C8" s="238"/>
      <c r="D8" s="238"/>
      <c r="E8" s="238"/>
      <c r="F8" s="238"/>
    </row>
    <row r="9" spans="1:7">
      <c r="A9" s="239" t="s">
        <v>273</v>
      </c>
      <c r="B9" s="239" t="s">
        <v>274</v>
      </c>
      <c r="C9" s="403" t="s">
        <v>275</v>
      </c>
      <c r="D9" s="404"/>
      <c r="E9" s="405"/>
      <c r="F9" s="403" t="s">
        <v>276</v>
      </c>
      <c r="G9" s="405"/>
    </row>
    <row r="10" spans="1:7">
      <c r="A10" s="240" t="s">
        <v>277</v>
      </c>
      <c r="B10" s="241" t="s">
        <v>278</v>
      </c>
      <c r="C10" s="242" t="s">
        <v>279</v>
      </c>
      <c r="D10" s="242"/>
      <c r="E10" s="243"/>
      <c r="F10" s="244" t="s">
        <v>280</v>
      </c>
      <c r="G10" s="243"/>
    </row>
    <row r="11" spans="1:7">
      <c r="A11" s="240" t="s">
        <v>281</v>
      </c>
      <c r="B11" s="245" t="s">
        <v>282</v>
      </c>
      <c r="C11" s="406" t="s">
        <v>283</v>
      </c>
      <c r="D11" s="407"/>
      <c r="E11" s="408"/>
      <c r="F11" s="244" t="s">
        <v>284</v>
      </c>
      <c r="G11" s="243"/>
    </row>
    <row r="12" spans="1:7" ht="14.25">
      <c r="A12" s="240" t="s">
        <v>285</v>
      </c>
      <c r="B12" s="246" t="s">
        <v>286</v>
      </c>
      <c r="C12" s="409" t="s">
        <v>287</v>
      </c>
      <c r="D12" s="410"/>
      <c r="E12" s="410"/>
      <c r="F12" s="411" t="s">
        <v>288</v>
      </c>
      <c r="G12" s="412"/>
    </row>
    <row r="13" spans="1:7" ht="14.25">
      <c r="A13" s="240" t="s">
        <v>289</v>
      </c>
      <c r="B13" s="247" t="s">
        <v>290</v>
      </c>
      <c r="C13" s="392" t="s">
        <v>84</v>
      </c>
      <c r="D13" s="392"/>
      <c r="E13" s="392"/>
      <c r="F13" s="419" t="s">
        <v>291</v>
      </c>
      <c r="G13" s="420"/>
    </row>
    <row r="14" spans="1:7" ht="14.25">
      <c r="A14" s="240" t="s">
        <v>292</v>
      </c>
      <c r="B14" s="248" t="s">
        <v>293</v>
      </c>
      <c r="C14" s="392" t="s">
        <v>294</v>
      </c>
      <c r="D14" s="392"/>
      <c r="E14" s="392"/>
      <c r="F14" s="399" t="s">
        <v>295</v>
      </c>
      <c r="G14" s="400"/>
    </row>
    <row r="15" spans="1:7" ht="14.25">
      <c r="A15" s="240" t="s">
        <v>296</v>
      </c>
      <c r="B15" s="248" t="s">
        <v>297</v>
      </c>
      <c r="C15" s="392" t="s">
        <v>298</v>
      </c>
      <c r="D15" s="392"/>
      <c r="E15" s="392"/>
      <c r="F15" s="399" t="s">
        <v>299</v>
      </c>
      <c r="G15" s="400"/>
    </row>
    <row r="16" spans="1:7" ht="14.25">
      <c r="A16" s="240" t="s">
        <v>300</v>
      </c>
      <c r="B16" s="249" t="s">
        <v>301</v>
      </c>
      <c r="C16" s="392" t="s">
        <v>302</v>
      </c>
      <c r="D16" s="392"/>
      <c r="E16" s="392"/>
      <c r="F16" s="393" t="s">
        <v>303</v>
      </c>
      <c r="G16" s="393"/>
    </row>
    <row r="17" spans="1:7" ht="14.25">
      <c r="A17" s="240" t="s">
        <v>304</v>
      </c>
      <c r="B17" s="248" t="s">
        <v>305</v>
      </c>
      <c r="C17" s="394" t="s">
        <v>306</v>
      </c>
      <c r="D17" s="394"/>
      <c r="E17" s="394"/>
      <c r="F17" s="393" t="s">
        <v>307</v>
      </c>
      <c r="G17" s="393"/>
    </row>
    <row r="18" spans="1:7" ht="14.25">
      <c r="A18" s="240" t="s">
        <v>308</v>
      </c>
      <c r="B18" s="248" t="s">
        <v>309</v>
      </c>
      <c r="C18" s="395" t="s">
        <v>310</v>
      </c>
      <c r="D18" s="395"/>
      <c r="E18" s="395"/>
      <c r="F18" s="250" t="s">
        <v>311</v>
      </c>
      <c r="G18" s="248"/>
    </row>
    <row r="19" spans="1:7" ht="14.25">
      <c r="A19" s="240" t="s">
        <v>312</v>
      </c>
      <c r="B19" s="251" t="s">
        <v>313</v>
      </c>
      <c r="C19" s="396" t="s">
        <v>314</v>
      </c>
      <c r="D19" s="397"/>
      <c r="E19" s="398"/>
      <c r="F19" s="252" t="s">
        <v>315</v>
      </c>
      <c r="G19" s="248"/>
    </row>
    <row r="20" spans="1:7" ht="14.25">
      <c r="A20" s="253"/>
      <c r="B20" s="253"/>
      <c r="C20" s="253"/>
      <c r="D20" s="253"/>
      <c r="E20" s="253"/>
      <c r="F20" s="253"/>
      <c r="G20" s="253"/>
    </row>
    <row r="21" spans="1:7" ht="15.75">
      <c r="A21" s="254" t="str">
        <f>[1]Cotações!B41</f>
        <v>COTAÇÕES:</v>
      </c>
      <c r="B21" s="255"/>
      <c r="C21" s="255"/>
      <c r="D21" s="255"/>
      <c r="E21" s="255"/>
      <c r="F21" s="255"/>
      <c r="G21" s="255"/>
    </row>
    <row r="22" spans="1:7">
      <c r="A22" s="256" t="s">
        <v>5</v>
      </c>
      <c r="B22" s="257" t="s">
        <v>1</v>
      </c>
      <c r="C22" s="256" t="s">
        <v>3</v>
      </c>
      <c r="D22" s="413"/>
      <c r="E22" s="413"/>
      <c r="F22" s="413" t="s">
        <v>316</v>
      </c>
      <c r="G22" s="413"/>
    </row>
    <row r="23" spans="1:7">
      <c r="A23" s="258" t="s">
        <v>135</v>
      </c>
      <c r="B23" s="259" t="s">
        <v>317</v>
      </c>
      <c r="C23" s="258" t="s">
        <v>3</v>
      </c>
      <c r="D23" s="373">
        <v>300</v>
      </c>
      <c r="E23" s="373"/>
      <c r="F23" s="374" t="s">
        <v>318</v>
      </c>
      <c r="G23" s="374"/>
    </row>
    <row r="24" spans="1:7">
      <c r="A24" s="260" t="s">
        <v>319</v>
      </c>
      <c r="B24" s="261" t="s">
        <v>320</v>
      </c>
      <c r="C24" s="262"/>
      <c r="D24" s="377" t="s">
        <v>321</v>
      </c>
      <c r="E24" s="377"/>
      <c r="F24" s="377" t="s">
        <v>322</v>
      </c>
      <c r="G24" s="377"/>
    </row>
    <row r="25" spans="1:7" ht="14.25">
      <c r="A25" s="263" t="s">
        <v>323</v>
      </c>
      <c r="B25" s="368" t="s">
        <v>324</v>
      </c>
      <c r="C25" s="369"/>
      <c r="D25" s="388">
        <v>41.1</v>
      </c>
      <c r="E25" s="389"/>
      <c r="F25" s="390" t="s">
        <v>325</v>
      </c>
      <c r="G25" s="391"/>
    </row>
    <row r="26" spans="1:7">
      <c r="A26" s="263" t="s">
        <v>277</v>
      </c>
      <c r="B26" s="368" t="s">
        <v>279</v>
      </c>
      <c r="C26" s="369"/>
      <c r="D26" s="370">
        <v>300</v>
      </c>
      <c r="E26" s="370"/>
      <c r="F26" s="385" t="s">
        <v>326</v>
      </c>
      <c r="G26" s="379"/>
    </row>
    <row r="27" spans="1:7">
      <c r="A27" s="263" t="s">
        <v>281</v>
      </c>
      <c r="B27" s="368" t="s">
        <v>283</v>
      </c>
      <c r="C27" s="369"/>
      <c r="D27" s="370">
        <v>480</v>
      </c>
      <c r="E27" s="370"/>
      <c r="F27" s="378" t="s">
        <v>327</v>
      </c>
      <c r="G27" s="379"/>
    </row>
    <row r="28" spans="1:7" ht="14.25">
      <c r="A28" s="253"/>
      <c r="B28" s="253"/>
      <c r="C28" s="253"/>
      <c r="D28" s="253"/>
      <c r="E28" s="253"/>
      <c r="F28" s="253"/>
      <c r="G28" s="253"/>
    </row>
    <row r="29" spans="1:7">
      <c r="A29" s="258" t="s">
        <v>138</v>
      </c>
      <c r="B29" s="259" t="s">
        <v>328</v>
      </c>
      <c r="C29" s="258" t="s">
        <v>3</v>
      </c>
      <c r="D29" s="373">
        <v>300</v>
      </c>
      <c r="E29" s="373"/>
      <c r="F29" s="374" t="s">
        <v>318</v>
      </c>
      <c r="G29" s="374"/>
    </row>
    <row r="30" spans="1:7">
      <c r="A30" s="260" t="s">
        <v>319</v>
      </c>
      <c r="B30" s="375" t="s">
        <v>320</v>
      </c>
      <c r="C30" s="376"/>
      <c r="D30" s="377" t="s">
        <v>321</v>
      </c>
      <c r="E30" s="377"/>
      <c r="F30" s="386" t="s">
        <v>322</v>
      </c>
      <c r="G30" s="387"/>
    </row>
    <row r="31" spans="1:7">
      <c r="A31" s="263" t="s">
        <v>281</v>
      </c>
      <c r="B31" s="368" t="s">
        <v>283</v>
      </c>
      <c r="C31" s="369"/>
      <c r="D31" s="370">
        <v>460</v>
      </c>
      <c r="E31" s="370"/>
      <c r="F31" s="378" t="s">
        <v>327</v>
      </c>
      <c r="G31" s="379"/>
    </row>
    <row r="32" spans="1:7">
      <c r="A32" s="263" t="s">
        <v>277</v>
      </c>
      <c r="B32" s="368" t="s">
        <v>279</v>
      </c>
      <c r="C32" s="369"/>
      <c r="D32" s="370">
        <v>300</v>
      </c>
      <c r="E32" s="370"/>
      <c r="F32" s="385" t="s">
        <v>326</v>
      </c>
      <c r="G32" s="379"/>
    </row>
    <row r="33" spans="1:7" ht="14.25">
      <c r="A33" s="253"/>
      <c r="B33" s="253"/>
      <c r="C33" s="253"/>
      <c r="D33" s="253"/>
      <c r="E33" s="253"/>
      <c r="F33" s="253"/>
      <c r="G33" s="253"/>
    </row>
    <row r="34" spans="1:7">
      <c r="A34" s="258" t="s">
        <v>140</v>
      </c>
      <c r="B34" s="259" t="s">
        <v>329</v>
      </c>
      <c r="C34" s="258" t="s">
        <v>3</v>
      </c>
      <c r="D34" s="373">
        <v>300</v>
      </c>
      <c r="E34" s="373"/>
      <c r="F34" s="374" t="s">
        <v>318</v>
      </c>
      <c r="G34" s="374"/>
    </row>
    <row r="35" spans="1:7">
      <c r="A35" s="260" t="s">
        <v>319</v>
      </c>
      <c r="B35" s="375" t="s">
        <v>320</v>
      </c>
      <c r="C35" s="376"/>
      <c r="D35" s="377" t="s">
        <v>321</v>
      </c>
      <c r="E35" s="377"/>
      <c r="F35" s="377" t="s">
        <v>322</v>
      </c>
      <c r="G35" s="377"/>
    </row>
    <row r="36" spans="1:7">
      <c r="A36" s="263" t="s">
        <v>281</v>
      </c>
      <c r="B36" s="368" t="s">
        <v>283</v>
      </c>
      <c r="C36" s="369"/>
      <c r="D36" s="370">
        <v>440</v>
      </c>
      <c r="E36" s="370"/>
      <c r="F36" s="378" t="s">
        <v>327</v>
      </c>
      <c r="G36" s="379"/>
    </row>
    <row r="37" spans="1:7">
      <c r="A37" s="263" t="s">
        <v>277</v>
      </c>
      <c r="B37" s="368" t="s">
        <v>279</v>
      </c>
      <c r="C37" s="369"/>
      <c r="D37" s="370">
        <v>300</v>
      </c>
      <c r="E37" s="370"/>
      <c r="F37" s="385" t="s">
        <v>326</v>
      </c>
      <c r="G37" s="379"/>
    </row>
    <row r="38" spans="1:7" ht="14.25">
      <c r="A38" s="253"/>
      <c r="B38" s="253"/>
      <c r="C38" s="253"/>
      <c r="D38" s="264" t="s">
        <v>330</v>
      </c>
      <c r="E38" s="253"/>
      <c r="F38" s="253"/>
      <c r="G38" s="253"/>
    </row>
    <row r="39" spans="1:7">
      <c r="A39" s="258" t="s">
        <v>142</v>
      </c>
      <c r="B39" s="259" t="s">
        <v>331</v>
      </c>
      <c r="C39" s="258" t="s">
        <v>3</v>
      </c>
      <c r="D39" s="373">
        <v>300</v>
      </c>
      <c r="E39" s="373"/>
      <c r="F39" s="374" t="s">
        <v>318</v>
      </c>
      <c r="G39" s="374"/>
    </row>
    <row r="40" spans="1:7">
      <c r="A40" s="260" t="s">
        <v>319</v>
      </c>
      <c r="B40" s="375" t="s">
        <v>320</v>
      </c>
      <c r="C40" s="376"/>
      <c r="D40" s="377" t="s">
        <v>321</v>
      </c>
      <c r="E40" s="377"/>
      <c r="F40" s="377" t="s">
        <v>322</v>
      </c>
      <c r="G40" s="377"/>
    </row>
    <row r="41" spans="1:7">
      <c r="A41" s="263" t="s">
        <v>332</v>
      </c>
      <c r="B41" s="368" t="s">
        <v>283</v>
      </c>
      <c r="C41" s="369"/>
      <c r="D41" s="370">
        <v>440</v>
      </c>
      <c r="E41" s="370"/>
      <c r="F41" s="378" t="s">
        <v>327</v>
      </c>
      <c r="G41" s="379"/>
    </row>
    <row r="42" spans="1:7">
      <c r="A42" s="263" t="s">
        <v>277</v>
      </c>
      <c r="B42" s="368" t="s">
        <v>279</v>
      </c>
      <c r="C42" s="369"/>
      <c r="D42" s="370">
        <v>300</v>
      </c>
      <c r="E42" s="370"/>
      <c r="F42" s="385" t="s">
        <v>326</v>
      </c>
      <c r="G42" s="379"/>
    </row>
    <row r="43" spans="1:7">
      <c r="A43" s="255"/>
      <c r="B43" s="255"/>
      <c r="C43" s="255"/>
      <c r="D43" s="255"/>
      <c r="E43" s="255"/>
      <c r="F43" s="255"/>
      <c r="G43" s="255"/>
    </row>
    <row r="44" spans="1:7">
      <c r="A44" s="258" t="s">
        <v>144</v>
      </c>
      <c r="B44" s="259" t="s">
        <v>333</v>
      </c>
      <c r="C44" s="258" t="s">
        <v>3</v>
      </c>
      <c r="D44" s="373">
        <v>300</v>
      </c>
      <c r="E44" s="373"/>
      <c r="F44" s="374" t="s">
        <v>318</v>
      </c>
      <c r="G44" s="374"/>
    </row>
    <row r="45" spans="1:7">
      <c r="A45" s="260" t="s">
        <v>319</v>
      </c>
      <c r="B45" s="375" t="s">
        <v>320</v>
      </c>
      <c r="C45" s="376"/>
      <c r="D45" s="377" t="s">
        <v>321</v>
      </c>
      <c r="E45" s="377"/>
      <c r="F45" s="377" t="s">
        <v>322</v>
      </c>
      <c r="G45" s="377"/>
    </row>
    <row r="46" spans="1:7">
      <c r="A46" s="263" t="s">
        <v>281</v>
      </c>
      <c r="B46" s="368" t="s">
        <v>283</v>
      </c>
      <c r="C46" s="369"/>
      <c r="D46" s="370">
        <v>500</v>
      </c>
      <c r="E46" s="370"/>
      <c r="F46" s="378" t="s">
        <v>327</v>
      </c>
      <c r="G46" s="379"/>
    </row>
    <row r="47" spans="1:7">
      <c r="A47" s="263" t="s">
        <v>277</v>
      </c>
      <c r="B47" s="368" t="s">
        <v>279</v>
      </c>
      <c r="C47" s="369"/>
      <c r="D47" s="370">
        <v>300</v>
      </c>
      <c r="E47" s="370"/>
      <c r="F47" s="385" t="s">
        <v>326</v>
      </c>
      <c r="G47" s="379"/>
    </row>
    <row r="48" spans="1:7">
      <c r="A48" s="255"/>
      <c r="B48" s="255"/>
      <c r="C48" s="255"/>
      <c r="D48" s="255"/>
      <c r="E48" s="255"/>
      <c r="F48" s="255"/>
      <c r="G48" s="255"/>
    </row>
    <row r="49" spans="1:7">
      <c r="A49" s="258" t="s">
        <v>146</v>
      </c>
      <c r="B49" s="259" t="s">
        <v>334</v>
      </c>
      <c r="C49" s="258" t="s">
        <v>3</v>
      </c>
      <c r="D49" s="373">
        <v>700</v>
      </c>
      <c r="E49" s="373"/>
      <c r="F49" s="374" t="s">
        <v>318</v>
      </c>
      <c r="G49" s="374"/>
    </row>
    <row r="50" spans="1:7">
      <c r="A50" s="260" t="s">
        <v>319</v>
      </c>
      <c r="B50" s="375"/>
      <c r="C50" s="376"/>
      <c r="D50" s="377"/>
      <c r="E50" s="377"/>
      <c r="F50" s="377" t="s">
        <v>322</v>
      </c>
      <c r="G50" s="377"/>
    </row>
    <row r="51" spans="1:7">
      <c r="A51" s="263" t="s">
        <v>281</v>
      </c>
      <c r="B51" s="368" t="s">
        <v>283</v>
      </c>
      <c r="C51" s="369"/>
      <c r="D51" s="370">
        <v>900</v>
      </c>
      <c r="E51" s="370"/>
      <c r="F51" s="378" t="s">
        <v>327</v>
      </c>
      <c r="G51" s="379"/>
    </row>
    <row r="52" spans="1:7">
      <c r="A52" s="263" t="s">
        <v>277</v>
      </c>
      <c r="B52" s="368" t="s">
        <v>279</v>
      </c>
      <c r="C52" s="369"/>
      <c r="D52" s="370">
        <v>700</v>
      </c>
      <c r="E52" s="370"/>
      <c r="F52" s="385" t="s">
        <v>326</v>
      </c>
      <c r="G52" s="379"/>
    </row>
    <row r="53" spans="1:7" ht="14.25">
      <c r="A53" s="253"/>
      <c r="B53" s="253"/>
      <c r="C53" s="253"/>
      <c r="D53" s="253"/>
      <c r="E53" s="253"/>
      <c r="F53" s="253"/>
      <c r="G53" s="253"/>
    </row>
    <row r="54" spans="1:7">
      <c r="A54" s="258" t="s">
        <v>153</v>
      </c>
      <c r="B54" s="259" t="s">
        <v>335</v>
      </c>
      <c r="C54" s="258" t="s">
        <v>3</v>
      </c>
      <c r="D54" s="373">
        <v>795.03</v>
      </c>
      <c r="E54" s="373"/>
      <c r="F54" s="374" t="s">
        <v>318</v>
      </c>
      <c r="G54" s="374"/>
    </row>
    <row r="55" spans="1:7">
      <c r="A55" s="260" t="s">
        <v>319</v>
      </c>
      <c r="B55" s="375"/>
      <c r="C55" s="376"/>
      <c r="D55" s="377"/>
      <c r="E55" s="377"/>
      <c r="F55" s="377" t="s">
        <v>322</v>
      </c>
      <c r="G55" s="377"/>
    </row>
    <row r="56" spans="1:7">
      <c r="A56" s="263" t="s">
        <v>285</v>
      </c>
      <c r="B56" s="368" t="s">
        <v>336</v>
      </c>
      <c r="C56" s="369"/>
      <c r="D56" s="370">
        <v>795.03</v>
      </c>
      <c r="E56" s="370"/>
      <c r="F56" s="383" t="s">
        <v>288</v>
      </c>
      <c r="G56" s="384"/>
    </row>
    <row r="57" spans="1:7" ht="14.25">
      <c r="A57" s="382"/>
      <c r="B57" s="382"/>
      <c r="C57" s="382"/>
      <c r="D57" s="382"/>
      <c r="E57" s="382"/>
      <c r="F57" s="382"/>
      <c r="G57" s="382"/>
    </row>
    <row r="58" spans="1:7" ht="22.5">
      <c r="A58" s="258" t="s">
        <v>164</v>
      </c>
      <c r="B58" s="259" t="s">
        <v>337</v>
      </c>
      <c r="C58" s="258" t="s">
        <v>3</v>
      </c>
      <c r="D58" s="373">
        <v>450</v>
      </c>
      <c r="E58" s="373"/>
      <c r="F58" s="374" t="s">
        <v>318</v>
      </c>
      <c r="G58" s="374"/>
    </row>
    <row r="59" spans="1:7">
      <c r="A59" s="260" t="s">
        <v>319</v>
      </c>
      <c r="B59" s="375"/>
      <c r="C59" s="376"/>
      <c r="D59" s="377"/>
      <c r="E59" s="377"/>
      <c r="F59" s="377" t="s">
        <v>322</v>
      </c>
      <c r="G59" s="377"/>
    </row>
    <row r="60" spans="1:7">
      <c r="A60" s="263" t="s">
        <v>292</v>
      </c>
      <c r="B60" s="368" t="s">
        <v>294</v>
      </c>
      <c r="C60" s="369"/>
      <c r="D60" s="370">
        <v>800</v>
      </c>
      <c r="E60" s="370"/>
      <c r="F60" s="371" t="s">
        <v>295</v>
      </c>
      <c r="G60" s="372"/>
    </row>
    <row r="61" spans="1:7">
      <c r="A61" s="263" t="s">
        <v>338</v>
      </c>
      <c r="B61" s="368" t="s">
        <v>339</v>
      </c>
      <c r="C61" s="369"/>
      <c r="D61" s="370">
        <v>450</v>
      </c>
      <c r="E61" s="370"/>
      <c r="F61" s="371" t="s">
        <v>299</v>
      </c>
      <c r="G61" s="372"/>
    </row>
    <row r="62" spans="1:7">
      <c r="A62" s="263" t="s">
        <v>340</v>
      </c>
      <c r="B62" s="368" t="s">
        <v>341</v>
      </c>
      <c r="C62" s="369"/>
      <c r="D62" s="370">
        <v>775</v>
      </c>
      <c r="E62" s="370"/>
      <c r="F62" s="378" t="s">
        <v>342</v>
      </c>
      <c r="G62" s="379"/>
    </row>
    <row r="63" spans="1:7" ht="14.25">
      <c r="A63" s="265"/>
      <c r="B63" s="265"/>
      <c r="C63" s="265"/>
      <c r="D63" s="265"/>
      <c r="E63" s="265"/>
      <c r="F63" s="265"/>
      <c r="G63" s="265"/>
    </row>
    <row r="64" spans="1:7">
      <c r="A64" s="258" t="s">
        <v>167</v>
      </c>
      <c r="B64" s="259" t="s">
        <v>343</v>
      </c>
      <c r="C64" s="258" t="s">
        <v>3</v>
      </c>
      <c r="D64" s="373">
        <v>6451</v>
      </c>
      <c r="E64" s="373"/>
      <c r="F64" s="374" t="s">
        <v>344</v>
      </c>
      <c r="G64" s="374"/>
    </row>
    <row r="65" spans="1:7">
      <c r="A65" s="260" t="s">
        <v>319</v>
      </c>
      <c r="B65" s="375"/>
      <c r="C65" s="376"/>
      <c r="D65" s="377"/>
      <c r="E65" s="377"/>
      <c r="F65" s="377" t="s">
        <v>322</v>
      </c>
      <c r="G65" s="377"/>
    </row>
    <row r="66" spans="1:7">
      <c r="A66" s="263" t="s">
        <v>312</v>
      </c>
      <c r="B66" s="368" t="s">
        <v>314</v>
      </c>
      <c r="C66" s="369"/>
      <c r="D66" s="370">
        <v>1399</v>
      </c>
      <c r="E66" s="370"/>
      <c r="F66" s="380" t="s">
        <v>345</v>
      </c>
      <c r="G66" s="381"/>
    </row>
    <row r="67" spans="1:7">
      <c r="A67" s="263" t="s">
        <v>308</v>
      </c>
      <c r="B67" s="368" t="s">
        <v>310</v>
      </c>
      <c r="C67" s="369"/>
      <c r="D67" s="370">
        <v>6051</v>
      </c>
      <c r="E67" s="370"/>
      <c r="F67" s="378" t="s">
        <v>311</v>
      </c>
      <c r="G67" s="379"/>
    </row>
    <row r="68" spans="1:7">
      <c r="A68" s="263" t="s">
        <v>346</v>
      </c>
      <c r="B68" s="368" t="s">
        <v>347</v>
      </c>
      <c r="C68" s="369"/>
      <c r="D68" s="370">
        <v>5898.36</v>
      </c>
      <c r="E68" s="370"/>
      <c r="F68" s="378" t="s">
        <v>348</v>
      </c>
      <c r="G68" s="379"/>
    </row>
    <row r="69" spans="1:7" ht="14.25">
      <c r="A69" s="265"/>
      <c r="B69" s="265"/>
      <c r="C69" s="265"/>
      <c r="D69" s="265"/>
      <c r="E69" s="265"/>
      <c r="F69" s="265"/>
      <c r="G69" s="265"/>
    </row>
    <row r="70" spans="1:7">
      <c r="A70" s="258" t="s">
        <v>169</v>
      </c>
      <c r="B70" s="259" t="s">
        <v>349</v>
      </c>
      <c r="C70" s="258" t="s">
        <v>3</v>
      </c>
      <c r="D70" s="373">
        <v>5359</v>
      </c>
      <c r="E70" s="373"/>
      <c r="F70" s="374" t="s">
        <v>318</v>
      </c>
      <c r="G70" s="374"/>
    </row>
    <row r="71" spans="1:7">
      <c r="A71" s="260" t="s">
        <v>319</v>
      </c>
      <c r="B71" s="375"/>
      <c r="C71" s="376"/>
      <c r="D71" s="377"/>
      <c r="E71" s="377"/>
      <c r="F71" s="377" t="s">
        <v>322</v>
      </c>
      <c r="G71" s="377"/>
    </row>
    <row r="72" spans="1:7">
      <c r="A72" s="263" t="s">
        <v>312</v>
      </c>
      <c r="B72" s="368" t="s">
        <v>314</v>
      </c>
      <c r="C72" s="369"/>
      <c r="D72" s="370">
        <v>1999</v>
      </c>
      <c r="E72" s="370"/>
      <c r="F72" s="380" t="s">
        <v>345</v>
      </c>
      <c r="G72" s="381"/>
    </row>
    <row r="73" spans="1:7">
      <c r="A73" s="263" t="s">
        <v>308</v>
      </c>
      <c r="B73" s="368" t="s">
        <v>310</v>
      </c>
      <c r="C73" s="369"/>
      <c r="D73" s="370">
        <v>5359</v>
      </c>
      <c r="E73" s="370"/>
      <c r="F73" s="378" t="s">
        <v>311</v>
      </c>
      <c r="G73" s="379"/>
    </row>
    <row r="74" spans="1:7">
      <c r="A74" s="263" t="s">
        <v>346</v>
      </c>
      <c r="B74" s="368" t="s">
        <v>347</v>
      </c>
      <c r="C74" s="369"/>
      <c r="D74" s="370">
        <v>4888.6000000000004</v>
      </c>
      <c r="E74" s="370"/>
      <c r="F74" s="378" t="s">
        <v>348</v>
      </c>
      <c r="G74" s="379"/>
    </row>
    <row r="75" spans="1:7" ht="14.25">
      <c r="A75" s="265"/>
      <c r="B75" s="265"/>
      <c r="C75" s="265"/>
      <c r="D75" s="265"/>
      <c r="E75" s="265"/>
      <c r="F75" s="265"/>
      <c r="G75" s="265"/>
    </row>
    <row r="76" spans="1:7">
      <c r="A76" s="258" t="s">
        <v>171</v>
      </c>
      <c r="B76" s="259" t="s">
        <v>350</v>
      </c>
      <c r="C76" s="258" t="s">
        <v>3</v>
      </c>
      <c r="D76" s="373">
        <v>16385</v>
      </c>
      <c r="E76" s="373"/>
      <c r="F76" s="374" t="s">
        <v>318</v>
      </c>
      <c r="G76" s="374"/>
    </row>
    <row r="77" spans="1:7">
      <c r="A77" s="260" t="s">
        <v>319</v>
      </c>
      <c r="B77" s="375"/>
      <c r="C77" s="376"/>
      <c r="D77" s="377"/>
      <c r="E77" s="377"/>
      <c r="F77" s="377" t="s">
        <v>322</v>
      </c>
      <c r="G77" s="377"/>
    </row>
    <row r="78" spans="1:7">
      <c r="A78" s="263" t="s">
        <v>308</v>
      </c>
      <c r="B78" s="368" t="s">
        <v>310</v>
      </c>
      <c r="C78" s="369"/>
      <c r="D78" s="370">
        <v>16385</v>
      </c>
      <c r="E78" s="370"/>
      <c r="F78" s="378" t="s">
        <v>311</v>
      </c>
      <c r="G78" s="379"/>
    </row>
    <row r="79" spans="1:7" ht="14.25">
      <c r="A79" s="265"/>
      <c r="B79" s="265"/>
      <c r="C79" s="265"/>
      <c r="D79" s="265"/>
      <c r="E79" s="265"/>
      <c r="F79" s="265"/>
      <c r="G79" s="265"/>
    </row>
    <row r="80" spans="1:7" ht="22.5">
      <c r="A80" s="258" t="s">
        <v>173</v>
      </c>
      <c r="B80" s="259" t="s">
        <v>351</v>
      </c>
      <c r="C80" s="258" t="s">
        <v>3</v>
      </c>
      <c r="D80" s="373">
        <v>4865</v>
      </c>
      <c r="E80" s="373"/>
      <c r="F80" s="374" t="s">
        <v>318</v>
      </c>
      <c r="G80" s="374"/>
    </row>
    <row r="81" spans="1:7">
      <c r="A81" s="260" t="s">
        <v>319</v>
      </c>
      <c r="B81" s="375"/>
      <c r="C81" s="376"/>
      <c r="D81" s="377"/>
      <c r="E81" s="377"/>
      <c r="F81" s="377" t="s">
        <v>322</v>
      </c>
      <c r="G81" s="377"/>
    </row>
    <row r="82" spans="1:7">
      <c r="A82" s="263" t="s">
        <v>308</v>
      </c>
      <c r="B82" s="368" t="s">
        <v>310</v>
      </c>
      <c r="C82" s="369"/>
      <c r="D82" s="370">
        <v>4865</v>
      </c>
      <c r="E82" s="370"/>
      <c r="F82" s="378" t="s">
        <v>311</v>
      </c>
      <c r="G82" s="379"/>
    </row>
    <row r="83" spans="1:7" ht="14.25">
      <c r="A83" s="265"/>
      <c r="B83" s="265"/>
      <c r="C83" s="265"/>
      <c r="D83" s="265"/>
      <c r="E83" s="265"/>
      <c r="F83" s="265"/>
      <c r="G83" s="265"/>
    </row>
    <row r="84" spans="1:7">
      <c r="A84" s="258" t="s">
        <v>175</v>
      </c>
      <c r="B84" s="259" t="s">
        <v>352</v>
      </c>
      <c r="C84" s="258" t="s">
        <v>3</v>
      </c>
      <c r="D84" s="373">
        <v>550</v>
      </c>
      <c r="E84" s="373"/>
      <c r="F84" s="374" t="s">
        <v>318</v>
      </c>
      <c r="G84" s="374"/>
    </row>
    <row r="85" spans="1:7">
      <c r="A85" s="260" t="s">
        <v>319</v>
      </c>
      <c r="B85" s="375"/>
      <c r="C85" s="376"/>
      <c r="D85" s="377"/>
      <c r="E85" s="377"/>
      <c r="F85" s="377" t="s">
        <v>322</v>
      </c>
      <c r="G85" s="377"/>
    </row>
    <row r="86" spans="1:7">
      <c r="A86" s="263" t="s">
        <v>296</v>
      </c>
      <c r="B86" s="368" t="s">
        <v>339</v>
      </c>
      <c r="C86" s="369"/>
      <c r="D86" s="370">
        <v>550</v>
      </c>
      <c r="E86" s="370"/>
      <c r="F86" s="371" t="s">
        <v>299</v>
      </c>
      <c r="G86" s="372"/>
    </row>
    <row r="87" spans="1:7" ht="14.25">
      <c r="A87" s="265"/>
      <c r="B87" s="265"/>
      <c r="C87" s="265"/>
      <c r="D87" s="265"/>
      <c r="E87" s="265"/>
      <c r="F87" s="265"/>
      <c r="G87" s="265"/>
    </row>
    <row r="88" spans="1:7">
      <c r="A88" s="258" t="s">
        <v>220</v>
      </c>
      <c r="B88" s="259" t="s">
        <v>353</v>
      </c>
      <c r="C88" s="258" t="s">
        <v>3</v>
      </c>
      <c r="D88" s="373">
        <v>108.75</v>
      </c>
      <c r="E88" s="373"/>
      <c r="F88" s="374" t="s">
        <v>318</v>
      </c>
      <c r="G88" s="374"/>
    </row>
    <row r="89" spans="1:7">
      <c r="A89" s="260" t="s">
        <v>319</v>
      </c>
      <c r="B89" s="375"/>
      <c r="C89" s="376"/>
      <c r="D89" s="377"/>
      <c r="E89" s="377"/>
      <c r="F89" s="377" t="s">
        <v>322</v>
      </c>
      <c r="G89" s="377"/>
    </row>
    <row r="90" spans="1:7">
      <c r="A90" s="263" t="s">
        <v>289</v>
      </c>
      <c r="B90" s="368" t="s">
        <v>84</v>
      </c>
      <c r="C90" s="369"/>
      <c r="D90" s="370">
        <v>108.75</v>
      </c>
      <c r="E90" s="370"/>
      <c r="F90" s="371" t="s">
        <v>291</v>
      </c>
      <c r="G90" s="372"/>
    </row>
    <row r="91" spans="1:7">
      <c r="A91" s="263" t="s">
        <v>300</v>
      </c>
      <c r="B91" s="368" t="s">
        <v>302</v>
      </c>
      <c r="C91" s="369"/>
      <c r="D91" s="370">
        <v>109.44</v>
      </c>
      <c r="E91" s="370"/>
      <c r="F91" s="371" t="s">
        <v>303</v>
      </c>
      <c r="G91" s="372"/>
    </row>
    <row r="92" spans="1:7">
      <c r="A92" s="263" t="s">
        <v>304</v>
      </c>
      <c r="B92" s="368" t="s">
        <v>306</v>
      </c>
      <c r="C92" s="369"/>
      <c r="D92" s="370">
        <v>150.97999999999999</v>
      </c>
      <c r="E92" s="370"/>
      <c r="F92" s="371" t="s">
        <v>307</v>
      </c>
      <c r="G92" s="372"/>
    </row>
    <row r="93" spans="1:7" ht="14.25">
      <c r="A93" s="265"/>
      <c r="B93" s="265"/>
      <c r="C93" s="265"/>
      <c r="D93" s="265"/>
      <c r="E93" s="265"/>
      <c r="F93" s="265"/>
      <c r="G93" s="265"/>
    </row>
  </sheetData>
  <mergeCells count="183">
    <mergeCell ref="A1:G1"/>
    <mergeCell ref="A2:G2"/>
    <mergeCell ref="A3:G3"/>
    <mergeCell ref="A4:G4"/>
    <mergeCell ref="A5:G5"/>
    <mergeCell ref="A6:G6"/>
    <mergeCell ref="C13:E13"/>
    <mergeCell ref="F13:G13"/>
    <mergeCell ref="C14:E14"/>
    <mergeCell ref="F14:G14"/>
    <mergeCell ref="C15:E15"/>
    <mergeCell ref="F15:G15"/>
    <mergeCell ref="A7:G7"/>
    <mergeCell ref="C9:E9"/>
    <mergeCell ref="F9:G9"/>
    <mergeCell ref="C11:E11"/>
    <mergeCell ref="C12:E12"/>
    <mergeCell ref="F12:G12"/>
    <mergeCell ref="D22:E22"/>
    <mergeCell ref="F22:G22"/>
    <mergeCell ref="D23:E23"/>
    <mergeCell ref="F23:G23"/>
    <mergeCell ref="D24:E24"/>
    <mergeCell ref="F24:G24"/>
    <mergeCell ref="C16:E16"/>
    <mergeCell ref="F16:G16"/>
    <mergeCell ref="C17:E17"/>
    <mergeCell ref="F17:G17"/>
    <mergeCell ref="C18:E18"/>
    <mergeCell ref="C19:E19"/>
    <mergeCell ref="B27:C27"/>
    <mergeCell ref="D27:E27"/>
    <mergeCell ref="F27:G27"/>
    <mergeCell ref="D29:E29"/>
    <mergeCell ref="F29:G29"/>
    <mergeCell ref="B30:C30"/>
    <mergeCell ref="D30:E30"/>
    <mergeCell ref="F30:G30"/>
    <mergeCell ref="B25:C25"/>
    <mergeCell ref="D25:E25"/>
    <mergeCell ref="F25:G25"/>
    <mergeCell ref="B26:C26"/>
    <mergeCell ref="D26:E26"/>
    <mergeCell ref="F26:G26"/>
    <mergeCell ref="D34:E34"/>
    <mergeCell ref="F34:G34"/>
    <mergeCell ref="B35:C35"/>
    <mergeCell ref="D35:E35"/>
    <mergeCell ref="F35:G35"/>
    <mergeCell ref="B36:C36"/>
    <mergeCell ref="D36:E36"/>
    <mergeCell ref="F36:G36"/>
    <mergeCell ref="B31:C31"/>
    <mergeCell ref="D31:E31"/>
    <mergeCell ref="F31:G31"/>
    <mergeCell ref="B32:C32"/>
    <mergeCell ref="D32:E32"/>
    <mergeCell ref="F32:G32"/>
    <mergeCell ref="B41:C41"/>
    <mergeCell ref="D41:E41"/>
    <mergeCell ref="F41:G41"/>
    <mergeCell ref="B42:C42"/>
    <mergeCell ref="D42:E42"/>
    <mergeCell ref="F42:G42"/>
    <mergeCell ref="B37:C37"/>
    <mergeCell ref="D37:E37"/>
    <mergeCell ref="F37:G37"/>
    <mergeCell ref="D39:E39"/>
    <mergeCell ref="F39:G39"/>
    <mergeCell ref="B40:C40"/>
    <mergeCell ref="D40:E40"/>
    <mergeCell ref="F40:G40"/>
    <mergeCell ref="B47:C47"/>
    <mergeCell ref="D47:E47"/>
    <mergeCell ref="F47:G47"/>
    <mergeCell ref="D49:E49"/>
    <mergeCell ref="F49:G49"/>
    <mergeCell ref="B50:C50"/>
    <mergeCell ref="D50:E50"/>
    <mergeCell ref="F50:G50"/>
    <mergeCell ref="D44:E44"/>
    <mergeCell ref="F44:G44"/>
    <mergeCell ref="B45:C45"/>
    <mergeCell ref="D45:E45"/>
    <mergeCell ref="F45:G45"/>
    <mergeCell ref="B46:C46"/>
    <mergeCell ref="D46:E46"/>
    <mergeCell ref="F46:G46"/>
    <mergeCell ref="D54:E54"/>
    <mergeCell ref="F54:G54"/>
    <mergeCell ref="B55:C55"/>
    <mergeCell ref="D55:E55"/>
    <mergeCell ref="F55:G55"/>
    <mergeCell ref="B56:C56"/>
    <mergeCell ref="D56:E56"/>
    <mergeCell ref="F56:G56"/>
    <mergeCell ref="B51:C51"/>
    <mergeCell ref="D51:E51"/>
    <mergeCell ref="F51:G51"/>
    <mergeCell ref="B52:C52"/>
    <mergeCell ref="D52:E52"/>
    <mergeCell ref="F52:G52"/>
    <mergeCell ref="B60:C60"/>
    <mergeCell ref="D60:E60"/>
    <mergeCell ref="F60:G60"/>
    <mergeCell ref="B61:C61"/>
    <mergeCell ref="D61:E61"/>
    <mergeCell ref="F61:G61"/>
    <mergeCell ref="A57:G57"/>
    <mergeCell ref="D58:E58"/>
    <mergeCell ref="F58:G58"/>
    <mergeCell ref="B59:C59"/>
    <mergeCell ref="D59:E59"/>
    <mergeCell ref="F59:G59"/>
    <mergeCell ref="B66:C66"/>
    <mergeCell ref="D66:E66"/>
    <mergeCell ref="F66:G66"/>
    <mergeCell ref="B67:C67"/>
    <mergeCell ref="D67:E67"/>
    <mergeCell ref="F67:G67"/>
    <mergeCell ref="B62:C62"/>
    <mergeCell ref="D62:E62"/>
    <mergeCell ref="F62:G62"/>
    <mergeCell ref="D64:E64"/>
    <mergeCell ref="F64:G64"/>
    <mergeCell ref="B65:C65"/>
    <mergeCell ref="D65:E65"/>
    <mergeCell ref="F65:G65"/>
    <mergeCell ref="B72:C72"/>
    <mergeCell ref="D72:E72"/>
    <mergeCell ref="F72:G72"/>
    <mergeCell ref="B73:C73"/>
    <mergeCell ref="D73:E73"/>
    <mergeCell ref="F73:G73"/>
    <mergeCell ref="B68:C68"/>
    <mergeCell ref="D68:E68"/>
    <mergeCell ref="F68:G68"/>
    <mergeCell ref="D70:E70"/>
    <mergeCell ref="F70:G70"/>
    <mergeCell ref="B71:C71"/>
    <mergeCell ref="D71:E71"/>
    <mergeCell ref="F71:G71"/>
    <mergeCell ref="B78:C78"/>
    <mergeCell ref="D78:E78"/>
    <mergeCell ref="F78:G78"/>
    <mergeCell ref="D80:E80"/>
    <mergeCell ref="F80:G80"/>
    <mergeCell ref="B81:C81"/>
    <mergeCell ref="D81:E81"/>
    <mergeCell ref="F81:G81"/>
    <mergeCell ref="B74:C74"/>
    <mergeCell ref="D74:E74"/>
    <mergeCell ref="F74:G74"/>
    <mergeCell ref="D76:E76"/>
    <mergeCell ref="F76:G76"/>
    <mergeCell ref="B77:C77"/>
    <mergeCell ref="D77:E77"/>
    <mergeCell ref="F77:G77"/>
    <mergeCell ref="B86:C86"/>
    <mergeCell ref="D86:E86"/>
    <mergeCell ref="F86:G86"/>
    <mergeCell ref="D88:E88"/>
    <mergeCell ref="F88:G88"/>
    <mergeCell ref="B89:C89"/>
    <mergeCell ref="D89:E89"/>
    <mergeCell ref="F89:G89"/>
    <mergeCell ref="B82:C82"/>
    <mergeCell ref="D82:E82"/>
    <mergeCell ref="F82:G82"/>
    <mergeCell ref="D84:E84"/>
    <mergeCell ref="F84:G84"/>
    <mergeCell ref="B85:C85"/>
    <mergeCell ref="D85:E85"/>
    <mergeCell ref="F85:G85"/>
    <mergeCell ref="B92:C92"/>
    <mergeCell ref="D92:E92"/>
    <mergeCell ref="F92:G92"/>
    <mergeCell ref="B90:C90"/>
    <mergeCell ref="D90:E90"/>
    <mergeCell ref="F90:G90"/>
    <mergeCell ref="B91:C91"/>
    <mergeCell ref="D91:E91"/>
    <mergeCell ref="F91:G91"/>
  </mergeCells>
  <dataValidations disablePrompts="1" count="2">
    <dataValidation type="list" allowBlank="1" showInputMessage="1" showErrorMessage="1" sqref="A90:A92 A86 A82 A60:A62 A66:A68 A72:A74 A78 A51:A52 A41:A42 A25:A27 A31:A32 A36:A37 A46:A47 A56">
      <formula1>OFFSET(EMPRESAS,0,0,,1)</formula1>
    </dataValidation>
    <dataValidation type="list" allowBlank="1" showInputMessage="1" showErrorMessage="1" sqref="F88:G88 F84:G84 F80:G80 F58:G58 F64:G64 F70:G70 F76:G76 F49:G49 F39:G39 F23:G23 F29:G29 F34:G34 F44:G44 F54:G54">
      <formula1>OFFSET(INDICES,0,0,,1)</formula1>
    </dataValidation>
  </dataValidations>
  <hyperlinks>
    <hyperlink ref="F47" r:id="rId1"/>
    <hyperlink ref="F52" r:id="rId2"/>
    <hyperlink ref="F12" display="https://produto.mercadolivre.com.br/MLB-5046599314-luminaria-publica-arealight-prog4-120w-15000lm-ip66-ledvance-_JM?searchVariation=181573618540#polycard_client=search-nordic&amp;searchVariation=181573618540&amp;position=30&amp;search_layout=grid&amp;type=item&amp;tracking_i"/>
    <hyperlink ref="F14" r:id="rId3"/>
    <hyperlink ref="F60" r:id="rId4"/>
    <hyperlink ref="F15" r:id="rId5"/>
    <hyperlink ref="F61" r:id="rId6"/>
    <hyperlink ref="F13" r:id="rId7"/>
    <hyperlink ref="F90" r:id="rId8"/>
    <hyperlink ref="F62" r:id="rId9"/>
    <hyperlink ref="F86" r:id="rId10"/>
    <hyperlink ref="F91" r:id="rId11"/>
    <hyperlink ref="F16" r:id="rId12"/>
    <hyperlink ref="F92" r:id="rId13"/>
    <hyperlink ref="F18" r:id="rId14"/>
    <hyperlink ref="F67" r:id="rId15"/>
    <hyperlink ref="F73" r:id="rId16"/>
    <hyperlink ref="F78" r:id="rId17"/>
    <hyperlink ref="F82" r:id="rId18"/>
    <hyperlink ref="F19" r:id="rId19"/>
    <hyperlink ref="F66" r:id="rId20" display="https://www.ironthings.com.br/MLB-2742948192-brinquedos-para-playground-triplo-com-trepa-trepa-e-cx-areia-_JM?variation=175259141785&amp;utm_source=google&amp;utm_medium=cpc&amp;utm_campaign=darwin_ss&amp;gad_source=1&amp;gclid=Cj0KCQjw-uK0BhC0ARIsANQtgGOMnG2qT84JfdJvCGkl8C_K3PMqb3iS8dLrZ6CskiMRI8vhNQXb3w8aAj9AEALw_wcB"/>
    <hyperlink ref="F72" r:id="rId21" display="https://www.ironthings.com.br/MLB-2742948192-brinquedos-para-playground-triplo-com-trepa-trepa-e-cx-areia-_JM?variation=175259141785&amp;utm_source=google&amp;utm_medium=cpc&amp;utm_campaign=darwin_ss&amp;gad_source=1&amp;gclid=Cj0KCQjw-uK0BhC0ARIsANQtgGOMnG2qT84JfdJvCGkl8C_K3PMqb3iS8dLrZ6CskiMRI8vhNQXb3w8aAj9AEALw_wcB"/>
    <hyperlink ref="F68" r:id="rId22"/>
    <hyperlink ref="F74" r:id="rId23"/>
    <hyperlink ref="F42" r:id="rId24"/>
    <hyperlink ref="F37" r:id="rId25"/>
    <hyperlink ref="F32" r:id="rId26"/>
    <hyperlink ref="F25" r:id="rId27"/>
    <hyperlink ref="F56" display="https://produto.mercadolivre.com.br/MLB-5046599314-luminaria-publica-arealight-prog4-120w-15000lm-ip66-ledvance-_JM?searchVariation=181573618540#polycard_client=search-nordic&amp;searchVariation=181573618540&amp;position=30&amp;search_layout=grid&amp;type=item&amp;tracking_i"/>
  </hyperlinks>
  <pageMargins left="0.511811024" right="0.511811024" top="0.78740157499999996" bottom="0.78740157499999996" header="0.31496062000000002" footer="0.31496062000000002"/>
  <pageSetup paperSize="9" scale="92" orientation="portrait" verticalDpi="0" r:id="rId28"/>
  <legacyDrawing r:id="rId29"/>
  <oleObjects>
    <oleObject progId="Word.Picture.8" shapeId="1025" r:id="rId3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 Orcamentaria</vt:lpstr>
      <vt:lpstr>Cronograma </vt:lpstr>
      <vt:lpstr>Memorial de calculo</vt:lpstr>
      <vt:lpstr>Relatório de Cotações</vt:lpstr>
      <vt:lpstr>'Cronograma '!Area_de_impressao</vt:lpstr>
      <vt:lpstr>'Planilha Orcamentaria'!Area_de_impressao</vt:lpstr>
      <vt:lpstr>'Relatório de Cotações'!Area_de_impressao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</cp:lastModifiedBy>
  <cp:lastPrinted>2025-12-22T17:44:42Z</cp:lastPrinted>
  <dcterms:created xsi:type="dcterms:W3CDTF">2006-09-22T13:55:22Z</dcterms:created>
  <dcterms:modified xsi:type="dcterms:W3CDTF">2025-12-22T17:44:59Z</dcterms:modified>
</cp:coreProperties>
</file>